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1355" windowHeight="6600" firstSheet="6" activeTab="13"/>
  </bookViews>
  <sheets>
    <sheet name="Adresy" sheetId="2" r:id="rId1"/>
    <sheet name="Kurzy" sheetId="1" r:id="rId2"/>
    <sheet name="Oblasti" sheetId="3" r:id="rId3"/>
    <sheet name="Tabulka" sheetId="4" r:id="rId4"/>
    <sheet name="Maticové vzorce" sheetId="5" r:id="rId5"/>
    <sheet name="Matematické" sheetId="6" r:id="rId6"/>
    <sheet name="Datum a čas" sheetId="7" r:id="rId7"/>
    <sheet name="List1" sheetId="14" r:id="rId8"/>
    <sheet name="Statistické" sheetId="8" r:id="rId9"/>
    <sheet name="Textové" sheetId="9" r:id="rId10"/>
    <sheet name="Vyhledávací" sheetId="10" r:id="rId11"/>
    <sheet name="Informační" sheetId="11" r:id="rId12"/>
    <sheet name="Logické" sheetId="12" r:id="rId13"/>
    <sheet name="Databázové" sheetId="13" r:id="rId14"/>
  </sheets>
  <definedNames>
    <definedName name="_xlnm._FilterDatabase" localSheetId="5" hidden="1">Matematické!$AH$2:$AM$24</definedName>
    <definedName name="maximum">#REF!</definedName>
    <definedName name="průměr">#REF!</definedName>
  </definedNames>
  <calcPr calcId="144525"/>
</workbook>
</file>

<file path=xl/calcChain.xml><?xml version="1.0" encoding="utf-8"?>
<calcChain xmlns="http://schemas.openxmlformats.org/spreadsheetml/2006/main">
  <c r="I6" i="13" l="1"/>
  <c r="S4" i="11"/>
  <c r="S5" i="11"/>
  <c r="S6" i="11"/>
  <c r="S7" i="11"/>
  <c r="S8" i="11"/>
  <c r="P5" i="11"/>
  <c r="P6" i="11"/>
  <c r="P7" i="11"/>
  <c r="P4" i="11"/>
  <c r="K6" i="11"/>
  <c r="K7" i="11"/>
  <c r="K8" i="11"/>
  <c r="K5" i="11"/>
  <c r="K4" i="11"/>
  <c r="H5" i="11"/>
  <c r="H6" i="11"/>
  <c r="H7" i="11"/>
  <c r="H8" i="11"/>
  <c r="H4" i="11"/>
  <c r="E5" i="11"/>
  <c r="E6" i="11"/>
  <c r="E7" i="11"/>
  <c r="E8" i="11"/>
  <c r="E4" i="11"/>
  <c r="B5" i="11"/>
  <c r="B6" i="11"/>
  <c r="B7" i="11"/>
  <c r="B8" i="11"/>
  <c r="B4" i="11"/>
  <c r="Z12" i="10"/>
  <c r="Q4" i="10"/>
  <c r="H14" i="10"/>
  <c r="B10" i="10"/>
  <c r="AN4" i="9"/>
  <c r="AL4" i="9"/>
  <c r="AJ3" i="9"/>
  <c r="AG3" i="9"/>
  <c r="AD3" i="9"/>
  <c r="AA4" i="9"/>
  <c r="X4" i="9"/>
  <c r="U4" i="9"/>
  <c r="R4" i="9"/>
  <c r="O4" i="9"/>
  <c r="K4" i="9"/>
  <c r="H3" i="9"/>
  <c r="E3" i="9"/>
  <c r="B4" i="9"/>
  <c r="B3" i="9"/>
  <c r="AD4" i="8" l="1" a="1"/>
  <c r="AD4" i="8" s="1"/>
  <c r="Z23" i="8"/>
  <c r="U16" i="8"/>
  <c r="V14" i="8"/>
  <c r="Q10" i="8"/>
  <c r="K10" i="8"/>
  <c r="H10" i="8"/>
  <c r="E10" i="8"/>
  <c r="A14" i="8"/>
  <c r="B12" i="8"/>
  <c r="B11" i="8"/>
  <c r="AJ5" i="7"/>
  <c r="AJ6" i="7"/>
  <c r="AJ7" i="7"/>
  <c r="AJ4" i="7"/>
  <c r="AE4" i="7"/>
  <c r="AB4" i="7"/>
  <c r="Y4" i="7"/>
  <c r="V3" i="7"/>
  <c r="P5" i="7"/>
  <c r="P6" i="7"/>
  <c r="P7" i="7"/>
  <c r="P4" i="7"/>
  <c r="B3" i="7"/>
  <c r="E4" i="7" s="1"/>
  <c r="AL26" i="6"/>
  <c r="AM26" i="6"/>
  <c r="AK26" i="6"/>
  <c r="AF4" i="6"/>
  <c r="AF5" i="6"/>
  <c r="AF6" i="6"/>
  <c r="AF7" i="6"/>
  <c r="AF8" i="6"/>
  <c r="AF9" i="6"/>
  <c r="AF10" i="6"/>
  <c r="AF11" i="6"/>
  <c r="AF3" i="6"/>
  <c r="AB11" i="6"/>
  <c r="W7" i="6"/>
  <c r="H10" i="6"/>
  <c r="E13" i="6"/>
  <c r="E12" i="6"/>
  <c r="D7" i="1"/>
  <c r="E7" i="1"/>
  <c r="F7" i="1"/>
  <c r="G7" i="1"/>
  <c r="D8" i="1"/>
  <c r="E8" i="1"/>
  <c r="F8" i="1"/>
  <c r="G8" i="1"/>
  <c r="D9" i="1"/>
  <c r="E9" i="1"/>
  <c r="F9" i="1"/>
  <c r="G9" i="1"/>
  <c r="D10" i="1"/>
  <c r="E10" i="1"/>
  <c r="F10" i="1"/>
  <c r="G10" i="1"/>
  <c r="D11" i="1"/>
  <c r="E11" i="1"/>
  <c r="F11" i="1"/>
  <c r="G11" i="1"/>
  <c r="C8" i="1"/>
  <c r="C9" i="1"/>
  <c r="C10" i="1"/>
  <c r="C11" i="1"/>
  <c r="C7" i="1"/>
  <c r="AD10" i="8" l="1"/>
  <c r="AD9" i="8"/>
  <c r="AD8" i="8"/>
  <c r="AD7" i="8"/>
  <c r="AD6" i="8"/>
  <c r="AD11" i="8"/>
  <c r="AD13" i="8"/>
  <c r="AD5" i="8"/>
  <c r="AD12" i="8"/>
  <c r="S3" i="7"/>
  <c r="K4" i="7"/>
  <c r="H4" i="7"/>
  <c r="S15" i="8"/>
  <c r="T4" i="6" l="1"/>
  <c r="T7" i="6" s="1"/>
  <c r="I6" i="12" l="1"/>
  <c r="I5" i="12"/>
  <c r="I4" i="12"/>
  <c r="F5" i="12"/>
  <c r="F6" i="12"/>
  <c r="F4" i="12"/>
  <c r="O5" i="11"/>
  <c r="O6" i="11"/>
  <c r="O7" i="11"/>
  <c r="O4" i="11"/>
  <c r="AL4" i="6"/>
  <c r="AL5" i="6"/>
  <c r="AL6" i="6"/>
  <c r="AL7" i="6"/>
  <c r="AL8" i="6"/>
  <c r="AL9" i="6"/>
  <c r="AL10" i="6"/>
  <c r="AL11" i="6"/>
  <c r="AL12" i="6"/>
  <c r="AL13" i="6"/>
  <c r="AL14" i="6"/>
  <c r="AL15" i="6"/>
  <c r="AL16" i="6"/>
  <c r="AL17" i="6"/>
  <c r="AL18" i="6"/>
  <c r="AL19" i="6"/>
  <c r="AL20" i="6"/>
  <c r="AL21" i="6"/>
  <c r="AL22" i="6"/>
  <c r="AL23" i="6"/>
  <c r="AL24" i="6"/>
  <c r="AL3" i="6"/>
  <c r="AB4" i="6"/>
  <c r="AB5" i="6"/>
  <c r="AB6" i="6"/>
  <c r="AB7" i="6"/>
  <c r="AB8" i="6"/>
  <c r="AB9" i="6"/>
  <c r="AB3" i="6"/>
  <c r="Q4" i="6"/>
  <c r="Q7" i="6" s="1"/>
  <c r="N5" i="6"/>
  <c r="N7" i="6" s="1"/>
  <c r="K5" i="6"/>
  <c r="K7" i="6" s="1"/>
  <c r="AB10" i="6" l="1"/>
  <c r="H5" i="6"/>
  <c r="H7" i="3"/>
  <c r="H6" i="3"/>
  <c r="H5" i="3"/>
  <c r="H4" i="3"/>
  <c r="H3" i="3"/>
  <c r="H9" i="6" l="1"/>
  <c r="H7" i="6"/>
  <c r="H11" i="6" s="1"/>
</calcChain>
</file>

<file path=xl/sharedStrings.xml><?xml version="1.0" encoding="utf-8"?>
<sst xmlns="http://schemas.openxmlformats.org/spreadsheetml/2006/main" count="565" uniqueCount="310">
  <si>
    <t>Kurzovní lístek</t>
  </si>
  <si>
    <t>Měny</t>
  </si>
  <si>
    <t>Kč/€</t>
  </si>
  <si>
    <t>Kč/$</t>
  </si>
  <si>
    <t>Kč/£</t>
  </si>
  <si>
    <t>Kč/Sk</t>
  </si>
  <si>
    <t>Kč/zł</t>
  </si>
  <si>
    <t>Kurz</t>
  </si>
  <si>
    <t>Položka</t>
  </si>
  <si>
    <t>Cena Kč</t>
  </si>
  <si>
    <t>Cena €</t>
  </si>
  <si>
    <t>Cena $</t>
  </si>
  <si>
    <t>Cena Sk</t>
  </si>
  <si>
    <t>Rohlík</t>
  </si>
  <si>
    <t>CD-R</t>
  </si>
  <si>
    <t>Boty</t>
  </si>
  <si>
    <t>Rum</t>
  </si>
  <si>
    <t>Televize</t>
  </si>
  <si>
    <r>
      <t xml:space="preserve">Cena </t>
    </r>
    <r>
      <rPr>
        <b/>
        <sz val="10"/>
        <rFont val="Arial"/>
        <family val="2"/>
        <charset val="238"/>
      </rPr>
      <t>£</t>
    </r>
  </si>
  <si>
    <t>Cena zł</t>
  </si>
  <si>
    <t>Relativní adresa</t>
  </si>
  <si>
    <t>č. 1</t>
  </si>
  <si>
    <t>č. 2</t>
  </si>
  <si>
    <t>Absolutní adresa</t>
  </si>
  <si>
    <t>Úroková sazba</t>
  </si>
  <si>
    <t>Měsíc</t>
  </si>
  <si>
    <t>leden</t>
  </si>
  <si>
    <t>únor</t>
  </si>
  <si>
    <t>březen</t>
  </si>
  <si>
    <t>duben</t>
  </si>
  <si>
    <t>květen</t>
  </si>
  <si>
    <t>červen</t>
  </si>
  <si>
    <t>Částka</t>
  </si>
  <si>
    <t>Úroky</t>
  </si>
  <si>
    <t>Leden</t>
  </si>
  <si>
    <t>Únor</t>
  </si>
  <si>
    <t>Březen</t>
  </si>
  <si>
    <t>Duben</t>
  </si>
  <si>
    <t>Květen</t>
  </si>
  <si>
    <t>Červen</t>
  </si>
  <si>
    <t>1.pololetí</t>
  </si>
  <si>
    <t>Příjmy</t>
  </si>
  <si>
    <t>Výdaje</t>
  </si>
  <si>
    <t>Výsledek</t>
  </si>
  <si>
    <t>Červenec</t>
  </si>
  <si>
    <t>Srpen</t>
  </si>
  <si>
    <t>Září</t>
  </si>
  <si>
    <t>Říjen</t>
  </si>
  <si>
    <t>Listopad</t>
  </si>
  <si>
    <t>Prosinec</t>
  </si>
  <si>
    <t>Den</t>
  </si>
  <si>
    <t>Kusů</t>
  </si>
  <si>
    <t>Cena</t>
  </si>
  <si>
    <t>Tržba</t>
  </si>
  <si>
    <t>Pondělí</t>
  </si>
  <si>
    <t>Úterý</t>
  </si>
  <si>
    <t>Středa</t>
  </si>
  <si>
    <t>Čtvrtek</t>
  </si>
  <si>
    <t>Pátek</t>
  </si>
  <si>
    <t>Obchodník</t>
  </si>
  <si>
    <t>Oblast</t>
  </si>
  <si>
    <t>Obrat</t>
  </si>
  <si>
    <t>Provize %</t>
  </si>
  <si>
    <t>Provize Kč</t>
  </si>
  <si>
    <t>Sever</t>
  </si>
  <si>
    <t>Jih</t>
  </si>
  <si>
    <t>Východ</t>
  </si>
  <si>
    <t>Západ</t>
  </si>
  <si>
    <t>Jan</t>
  </si>
  <si>
    <t>Antonín</t>
  </si>
  <si>
    <t>Boleslav</t>
  </si>
  <si>
    <t>Otakar</t>
  </si>
  <si>
    <t>Petr</t>
  </si>
  <si>
    <t>Jaroslav</t>
  </si>
  <si>
    <t>Alois</t>
  </si>
  <si>
    <t>Číslo 1</t>
  </si>
  <si>
    <t>Číslo 2</t>
  </si>
  <si>
    <t>Součet</t>
  </si>
  <si>
    <t>SUMA</t>
  </si>
  <si>
    <t>SUMIF</t>
  </si>
  <si>
    <t>Kód</t>
  </si>
  <si>
    <t>Součet 1</t>
  </si>
  <si>
    <t>Součet 2</t>
  </si>
  <si>
    <t>ZAOKROUHLIT</t>
  </si>
  <si>
    <t>Podíl</t>
  </si>
  <si>
    <t>ROUNDDOWN</t>
  </si>
  <si>
    <t>ROUNDUP</t>
  </si>
  <si>
    <t>USEKNOUT</t>
  </si>
  <si>
    <t>Minuty</t>
  </si>
  <si>
    <t>Hodiny</t>
  </si>
  <si>
    <t>MOD</t>
  </si>
  <si>
    <t>SOUČIN</t>
  </si>
  <si>
    <t>Číslo 3</t>
  </si>
  <si>
    <t>Číslo 4</t>
  </si>
  <si>
    <t>Číslo 5</t>
  </si>
  <si>
    <t>SKALÁRNÍ SOUČIN</t>
  </si>
  <si>
    <t>Zboží</t>
  </si>
  <si>
    <t>Ks</t>
  </si>
  <si>
    <t>Cena za Ks</t>
  </si>
  <si>
    <t>Cena celkem</t>
  </si>
  <si>
    <t>Zboží 1</t>
  </si>
  <si>
    <t>Zboží 2</t>
  </si>
  <si>
    <t>Zboží 3</t>
  </si>
  <si>
    <t>Zboží 4</t>
  </si>
  <si>
    <t>Zboží 5</t>
  </si>
  <si>
    <t>Zboží 6</t>
  </si>
  <si>
    <t>Zboží 7</t>
  </si>
  <si>
    <t>Celkem</t>
  </si>
  <si>
    <t>ABS</t>
  </si>
  <si>
    <t>Reálné</t>
  </si>
  <si>
    <t>Absolutní</t>
  </si>
  <si>
    <t>Číslo 6</t>
  </si>
  <si>
    <t>Číslo 7</t>
  </si>
  <si>
    <t>Číslo 8</t>
  </si>
  <si>
    <t>Číslo 9</t>
  </si>
  <si>
    <t>SUBTOTAL</t>
  </si>
  <si>
    <t>Název</t>
  </si>
  <si>
    <t>Dodavatel</t>
  </si>
  <si>
    <t>DPH</t>
  </si>
  <si>
    <t>Cena bez DPH</t>
  </si>
  <si>
    <t>Cena s DPH</t>
  </si>
  <si>
    <t>Placeno</t>
  </si>
  <si>
    <t>Zboží 8</t>
  </si>
  <si>
    <t>Zboží 9</t>
  </si>
  <si>
    <t>Zboží 10</t>
  </si>
  <si>
    <t>Zboží 11</t>
  </si>
  <si>
    <t>Zboží 12</t>
  </si>
  <si>
    <t>Zboží 13</t>
  </si>
  <si>
    <t>Zboží 14</t>
  </si>
  <si>
    <t>Zboží 15</t>
  </si>
  <si>
    <t>Zboží 16</t>
  </si>
  <si>
    <t>Zboží 17</t>
  </si>
  <si>
    <t>Zboží 18</t>
  </si>
  <si>
    <t>Zboží 19</t>
  </si>
  <si>
    <t>Zboží 20</t>
  </si>
  <si>
    <t>Zboží 21</t>
  </si>
  <si>
    <t>Zboží 22</t>
  </si>
  <si>
    <t>AutoCont</t>
  </si>
  <si>
    <t>Software602</t>
  </si>
  <si>
    <t>Microsoft</t>
  </si>
  <si>
    <t>Lotus</t>
  </si>
  <si>
    <t>Borland</t>
  </si>
  <si>
    <t>DNES</t>
  </si>
  <si>
    <t>Datum</t>
  </si>
  <si>
    <t>DEN</t>
  </si>
  <si>
    <t>MĚSÍC</t>
  </si>
  <si>
    <t>ROK</t>
  </si>
  <si>
    <t>DATUM</t>
  </si>
  <si>
    <t>Rok</t>
  </si>
  <si>
    <t>DEN TÝDNE</t>
  </si>
  <si>
    <t>NYNÍ</t>
  </si>
  <si>
    <t>HODINA</t>
  </si>
  <si>
    <t>MINUTA</t>
  </si>
  <si>
    <t>SEKUNDA</t>
  </si>
  <si>
    <t>Čas</t>
  </si>
  <si>
    <t>Hodina</t>
  </si>
  <si>
    <t>Minuta</t>
  </si>
  <si>
    <t>Sekunda</t>
  </si>
  <si>
    <t>ČAS</t>
  </si>
  <si>
    <t>COUNTIF</t>
  </si>
  <si>
    <t>Jablka</t>
  </si>
  <si>
    <t>Kg</t>
  </si>
  <si>
    <t>Pomeranče</t>
  </si>
  <si>
    <t>Banány</t>
  </si>
  <si>
    <t>Broskve</t>
  </si>
  <si>
    <t>Švestky</t>
  </si>
  <si>
    <t>Počet jablek</t>
  </si>
  <si>
    <t>Počet Kg &gt; 20</t>
  </si>
  <si>
    <t>MAX</t>
  </si>
  <si>
    <t>MIN</t>
  </si>
  <si>
    <t>Období</t>
  </si>
  <si>
    <t>Maximum</t>
  </si>
  <si>
    <t>Minimum</t>
  </si>
  <si>
    <t>LARGE</t>
  </si>
  <si>
    <t>Hodnota</t>
  </si>
  <si>
    <t>SMALL</t>
  </si>
  <si>
    <t>PRŮMĚR</t>
  </si>
  <si>
    <t>Průměr</t>
  </si>
  <si>
    <t>MODE</t>
  </si>
  <si>
    <t>Čísla</t>
  </si>
  <si>
    <t>POČET</t>
  </si>
  <si>
    <t>Počet</t>
  </si>
  <si>
    <t>FORECAST</t>
  </si>
  <si>
    <t>Předpoklad prodeje v tis. Kč</t>
  </si>
  <si>
    <t>Reklama</t>
  </si>
  <si>
    <t>Prodej</t>
  </si>
  <si>
    <t>pole_x</t>
  </si>
  <si>
    <t>pole_y</t>
  </si>
  <si>
    <t>Náklady na reklamu</t>
  </si>
  <si>
    <t>Předpokládaný prodej</t>
  </si>
  <si>
    <t>ČETNOSTI</t>
  </si>
  <si>
    <t>Věk</t>
  </si>
  <si>
    <t>Interval</t>
  </si>
  <si>
    <t>CONCATENATE</t>
  </si>
  <si>
    <t>Dnes je</t>
  </si>
  <si>
    <t>pondělí.</t>
  </si>
  <si>
    <t>NAJÍT</t>
  </si>
  <si>
    <t>Marie Mrázková</t>
  </si>
  <si>
    <t>HLEDAT</t>
  </si>
  <si>
    <t>Hrubá mzda</t>
  </si>
  <si>
    <t>ČÁST</t>
  </si>
  <si>
    <t>Jaroslav Nový</t>
  </si>
  <si>
    <t>Jméno</t>
  </si>
  <si>
    <t>Příjmení</t>
  </si>
  <si>
    <t>Délka</t>
  </si>
  <si>
    <t>DÉLKA</t>
  </si>
  <si>
    <t>ZLEVA</t>
  </si>
  <si>
    <t>ZPRAVA</t>
  </si>
  <si>
    <t>HODNOTA</t>
  </si>
  <si>
    <t>Text</t>
  </si>
  <si>
    <t>Číslo</t>
  </si>
  <si>
    <t>HODNOTA.NA.TEXT</t>
  </si>
  <si>
    <t>MALÁ</t>
  </si>
  <si>
    <t>VELKÁ</t>
  </si>
  <si>
    <t>VELKÁ2</t>
  </si>
  <si>
    <t>NOVÁK</t>
  </si>
  <si>
    <t>Novák</t>
  </si>
  <si>
    <t>novák</t>
  </si>
  <si>
    <t>INDEX (maticová forma)</t>
  </si>
  <si>
    <t>Ovoce</t>
  </si>
  <si>
    <t>Citrony</t>
  </si>
  <si>
    <t>Hrušky</t>
  </si>
  <si>
    <t>Grepy</t>
  </si>
  <si>
    <t>Řádek</t>
  </si>
  <si>
    <t>Sloupec</t>
  </si>
  <si>
    <t>Vyhledání</t>
  </si>
  <si>
    <t>INDEX (forma odkaz)</t>
  </si>
  <si>
    <t>Zelenina</t>
  </si>
  <si>
    <t>Zelí</t>
  </si>
  <si>
    <t>Petržel</t>
  </si>
  <si>
    <t>Celer</t>
  </si>
  <si>
    <t>Česnek</t>
  </si>
  <si>
    <t>Mrkev</t>
  </si>
  <si>
    <t>Mandle</t>
  </si>
  <si>
    <t>Kešú</t>
  </si>
  <si>
    <t>Burské</t>
  </si>
  <si>
    <t>Vlašské</t>
  </si>
  <si>
    <t>Lilek</t>
  </si>
  <si>
    <t>Fenykl</t>
  </si>
  <si>
    <t>Rajčata</t>
  </si>
  <si>
    <t>Salát</t>
  </si>
  <si>
    <t>SVYHLEDAT</t>
  </si>
  <si>
    <t>Poř. č.</t>
  </si>
  <si>
    <t>Služba</t>
  </si>
  <si>
    <t>Město</t>
  </si>
  <si>
    <t>Sobota</t>
  </si>
  <si>
    <t>Neděle</t>
  </si>
  <si>
    <t>Nebojsa</t>
  </si>
  <si>
    <t>Pošta</t>
  </si>
  <si>
    <t>Vlk</t>
  </si>
  <si>
    <t>Dobiáš</t>
  </si>
  <si>
    <t>Říha</t>
  </si>
  <si>
    <t>Votruba</t>
  </si>
  <si>
    <t>Liberec</t>
  </si>
  <si>
    <t>Brno</t>
  </si>
  <si>
    <t>Ostrava</t>
  </si>
  <si>
    <t>Plzeň</t>
  </si>
  <si>
    <t>Tábor</t>
  </si>
  <si>
    <t>Jihlava</t>
  </si>
  <si>
    <t>Most</t>
  </si>
  <si>
    <t>POZVYHLEDAT</t>
  </si>
  <si>
    <t>Firma</t>
  </si>
  <si>
    <t>A</t>
  </si>
  <si>
    <t>B</t>
  </si>
  <si>
    <t>C</t>
  </si>
  <si>
    <t>D</t>
  </si>
  <si>
    <t>E</t>
  </si>
  <si>
    <t>F</t>
  </si>
  <si>
    <t>G</t>
  </si>
  <si>
    <t>H</t>
  </si>
  <si>
    <t>Pozice</t>
  </si>
  <si>
    <t>Hledané číslo</t>
  </si>
  <si>
    <t>Pořadí (sestupně)</t>
  </si>
  <si>
    <t>Pořadí (vzestupně)</t>
  </si>
  <si>
    <t>RANK (verze 2007)</t>
  </si>
  <si>
    <t>ZVOLIT</t>
  </si>
  <si>
    <t>Index</t>
  </si>
  <si>
    <t>JE.ČÍSLO</t>
  </si>
  <si>
    <t>Data</t>
  </si>
  <si>
    <t>Vyhodnocení</t>
  </si>
  <si>
    <t>Aleš</t>
  </si>
  <si>
    <t>JE.TEXT</t>
  </si>
  <si>
    <t>JE.NETEXT</t>
  </si>
  <si>
    <t>JE.PRÁZDNÉ</t>
  </si>
  <si>
    <t>JE.CHYBA</t>
  </si>
  <si>
    <t>Rozdíl</t>
  </si>
  <si>
    <t>ISEVEN</t>
  </si>
  <si>
    <t>ISODD</t>
  </si>
  <si>
    <t>KDYŽ</t>
  </si>
  <si>
    <t>Kladné</t>
  </si>
  <si>
    <t>Vše kladné</t>
  </si>
  <si>
    <t>NEBO</t>
  </si>
  <si>
    <t>Alespoň jedno kladné</t>
  </si>
  <si>
    <t>Strom</t>
  </si>
  <si>
    <t>Výška</t>
  </si>
  <si>
    <t>Stáří</t>
  </si>
  <si>
    <t>Výnos</t>
  </si>
  <si>
    <t>Zisk</t>
  </si>
  <si>
    <t>Jabloň</t>
  </si>
  <si>
    <t>Hrušeň</t>
  </si>
  <si>
    <t>Třešeň</t>
  </si>
  <si>
    <t>skalární součin</t>
  </si>
  <si>
    <t>nebo suma</t>
  </si>
  <si>
    <t>Kolik je zde jablek těžších než 15 KG?</t>
  </si>
  <si>
    <t>Třídy</t>
  </si>
  <si>
    <t>Další</t>
  </si>
  <si>
    <t>Četnost</t>
  </si>
  <si>
    <t>PROČISTIT</t>
  </si>
  <si>
    <t>VYČISTIT</t>
  </si>
  <si>
    <t>Ladislav    Daníček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</si>
</sst>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#,##0.00\ &quot;Kč&quot;;[Red]\-#,##0.00\ &quot;Kč&quot;"/>
    <numFmt numFmtId="164" formatCode="#,##0\ &quot;Kč&quot;"/>
    <numFmt numFmtId="165" formatCode="#,##0.00\ [$€-1];[Red]\-#,##0.00\ [$€-1]"/>
    <numFmt numFmtId="166" formatCode="#,##0.00\ [$zł-415];[Red]\-#,##0.00\ [$zł-415]"/>
    <numFmt numFmtId="167" formatCode="[$£-809]#,##0.00;[Red]\-[$£-809]#,##0.00"/>
    <numFmt numFmtId="168" formatCode="#,##0.00\ [$Sk-41B];[Red]\-#,##0.00\ [$Sk-41B]"/>
    <numFmt numFmtId="169" formatCode="[$$-409]#,##0.00_ ;[Red]\-[$$-409]#,##0.00\ "/>
    <numFmt numFmtId="170" formatCode="#,##0.00\ &quot;Kč&quot;"/>
    <numFmt numFmtId="171" formatCode="&quot;do &quot;0"/>
    <numFmt numFmtId="172" formatCode="&quot;nad &quot;0"/>
    <numFmt numFmtId="173" formatCode="dddd"/>
    <numFmt numFmtId="174" formatCode="0.0&quot; m&quot;"/>
    <numFmt numFmtId="175" formatCode="0&quot; let&quot;"/>
    <numFmt numFmtId="176" formatCode="0&quot; kg&quot;"/>
    <numFmt numFmtId="177" formatCode="0.0"/>
    <numFmt numFmtId="179" formatCode="[$-F400]h:mm:ss\ AM/PM"/>
  </numFmts>
  <fonts count="24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2"/>
      <color indexed="56"/>
      <name val="Arial"/>
      <family val="2"/>
      <charset val="238"/>
    </font>
    <font>
      <sz val="10"/>
      <name val="Arial CE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4" tint="-0.249977111117893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3" tint="-0.249977111117893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3399"/>
      <name val="Arial"/>
      <family val="2"/>
      <charset val="238"/>
    </font>
    <font>
      <sz val="10"/>
      <color rgb="FF0070C0"/>
      <name val="Arial"/>
      <family val="2"/>
      <charset val="238"/>
    </font>
    <font>
      <sz val="10"/>
      <color theme="4" tint="-0.249977111117893"/>
      <name val="Arial"/>
      <family val="2"/>
      <charset val="238"/>
    </font>
    <font>
      <b/>
      <sz val="10"/>
      <color rgb="FFFF3399"/>
      <name val="Arial"/>
      <family val="2"/>
      <charset val="238"/>
    </font>
    <font>
      <b/>
      <sz val="10"/>
      <color rgb="FF0070C0"/>
      <name val="Arial"/>
      <family val="2"/>
      <charset val="238"/>
    </font>
    <font>
      <i/>
      <sz val="10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6" tint="0.39997558519241921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1" applyBorder="0">
      <alignment horizontal="center"/>
    </xf>
    <xf numFmtId="0" fontId="3" fillId="0" borderId="0"/>
    <xf numFmtId="9" fontId="1" fillId="0" borderId="0" applyFont="0" applyFill="0" applyBorder="0" applyAlignment="0" applyProtection="0"/>
    <xf numFmtId="0" fontId="10" fillId="0" borderId="0"/>
  </cellStyleXfs>
  <cellXfs count="157">
    <xf numFmtId="0" fontId="0" fillId="0" borderId="0" xfId="0"/>
    <xf numFmtId="0" fontId="3" fillId="0" borderId="0" xfId="2"/>
    <xf numFmtId="0" fontId="5" fillId="3" borderId="2" xfId="2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2" fontId="3" fillId="0" borderId="2" xfId="2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5" fillId="4" borderId="2" xfId="2" applyFont="1" applyFill="1" applyBorder="1"/>
    <xf numFmtId="0" fontId="5" fillId="4" borderId="2" xfId="2" applyFont="1" applyFill="1" applyBorder="1" applyAlignment="1">
      <alignment horizontal="center"/>
    </xf>
    <xf numFmtId="8" fontId="3" fillId="0" borderId="2" xfId="2" applyNumberFormat="1" applyBorder="1"/>
    <xf numFmtId="165" fontId="0" fillId="0" borderId="2" xfId="0" applyNumberFormat="1" applyBorder="1"/>
    <xf numFmtId="169" fontId="0" fillId="0" borderId="2" xfId="0" applyNumberFormat="1" applyBorder="1"/>
    <xf numFmtId="167" fontId="0" fillId="0" borderId="2" xfId="0" applyNumberFormat="1" applyBorder="1"/>
    <xf numFmtId="168" fontId="0" fillId="0" borderId="2" xfId="0" applyNumberFormat="1" applyBorder="1"/>
    <xf numFmtId="166" fontId="0" fillId="0" borderId="2" xfId="0" applyNumberFormat="1" applyBorder="1"/>
    <xf numFmtId="0" fontId="5" fillId="4" borderId="2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8" fillId="6" borderId="2" xfId="0" applyFont="1" applyFill="1" applyBorder="1" applyAlignment="1">
      <alignment horizontal="center"/>
    </xf>
    <xf numFmtId="49" fontId="8" fillId="6" borderId="2" xfId="0" applyNumberFormat="1" applyFont="1" applyFill="1" applyBorder="1" applyAlignment="1">
      <alignment horizontal="center"/>
    </xf>
    <xf numFmtId="0" fontId="10" fillId="0" borderId="2" xfId="0" applyFont="1" applyBorder="1"/>
    <xf numFmtId="164" fontId="0" fillId="0" borderId="2" xfId="0" applyNumberFormat="1" applyBorder="1"/>
    <xf numFmtId="0" fontId="7" fillId="6" borderId="0" xfId="0" applyFont="1" applyFill="1"/>
    <xf numFmtId="9" fontId="0" fillId="6" borderId="0" xfId="3" applyFont="1" applyFill="1"/>
    <xf numFmtId="0" fontId="7" fillId="7" borderId="2" xfId="0" applyFont="1" applyFill="1" applyBorder="1" applyAlignment="1">
      <alignment horizontal="center"/>
    </xf>
    <xf numFmtId="0" fontId="11" fillId="0" borderId="0" xfId="0" applyFont="1"/>
    <xf numFmtId="0" fontId="13" fillId="0" borderId="0" xfId="0" applyFont="1"/>
    <xf numFmtId="4" fontId="13" fillId="0" borderId="0" xfId="0" applyNumberFormat="1" applyFont="1"/>
    <xf numFmtId="49" fontId="0" fillId="0" borderId="0" xfId="0" applyNumberFormat="1"/>
    <xf numFmtId="0" fontId="11" fillId="0" borderId="3" xfId="0" applyFont="1" applyBorder="1"/>
    <xf numFmtId="0" fontId="11" fillId="0" borderId="4" xfId="0" applyFont="1" applyBorder="1"/>
    <xf numFmtId="0" fontId="11" fillId="0" borderId="5" xfId="0" applyFont="1" applyBorder="1"/>
    <xf numFmtId="0" fontId="0" fillId="0" borderId="6" xfId="0" applyBorder="1"/>
    <xf numFmtId="0" fontId="0" fillId="0" borderId="7" xfId="0" applyBorder="1"/>
    <xf numFmtId="0" fontId="0" fillId="8" borderId="8" xfId="0" applyFill="1" applyBorder="1"/>
    <xf numFmtId="0" fontId="0" fillId="0" borderId="9" xfId="0" applyBorder="1"/>
    <xf numFmtId="0" fontId="0" fillId="0" borderId="10" xfId="0" applyBorder="1"/>
    <xf numFmtId="0" fontId="0" fillId="8" borderId="11" xfId="0" applyFill="1" applyBorder="1"/>
    <xf numFmtId="0" fontId="0" fillId="0" borderId="12" xfId="0" applyBorder="1"/>
    <xf numFmtId="0" fontId="0" fillId="0" borderId="13" xfId="0" applyBorder="1"/>
    <xf numFmtId="0" fontId="0" fillId="8" borderId="14" xfId="0" applyFill="1" applyBorder="1"/>
    <xf numFmtId="0" fontId="0" fillId="0" borderId="8" xfId="0" applyBorder="1"/>
    <xf numFmtId="0" fontId="0" fillId="0" borderId="11" xfId="0" applyBorder="1"/>
    <xf numFmtId="0" fontId="0" fillId="0" borderId="14" xfId="0" applyBorder="1"/>
    <xf numFmtId="0" fontId="10" fillId="0" borderId="0" xfId="0" applyFont="1"/>
    <xf numFmtId="9" fontId="0" fillId="0" borderId="0" xfId="3" applyFont="1"/>
    <xf numFmtId="0" fontId="12" fillId="0" borderId="0" xfId="0" applyFont="1"/>
    <xf numFmtId="4" fontId="11" fillId="0" borderId="0" xfId="0" applyNumberFormat="1" applyFont="1"/>
    <xf numFmtId="4" fontId="14" fillId="0" borderId="0" xfId="0" applyNumberFormat="1" applyFont="1"/>
    <xf numFmtId="0" fontId="1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/>
    <xf numFmtId="0" fontId="11" fillId="0" borderId="0" xfId="0" applyFont="1" applyAlignment="1">
      <alignment horizontal="center" vertical="center" wrapText="1"/>
    </xf>
    <xf numFmtId="2" fontId="11" fillId="0" borderId="0" xfId="0" applyNumberFormat="1" applyFont="1"/>
    <xf numFmtId="2" fontId="13" fillId="0" borderId="0" xfId="0" applyNumberFormat="1" applyFont="1"/>
    <xf numFmtId="4" fontId="0" fillId="0" borderId="0" xfId="0" applyNumberFormat="1"/>
    <xf numFmtId="0" fontId="7" fillId="0" borderId="0" xfId="0" applyFont="1" applyAlignment="1"/>
    <xf numFmtId="170" fontId="17" fillId="0" borderId="0" xfId="0" applyNumberFormat="1" applyFont="1"/>
    <xf numFmtId="0" fontId="16" fillId="9" borderId="2" xfId="0" applyFont="1" applyFill="1" applyBorder="1" applyAlignment="1">
      <alignment horizontal="center" vertical="center" wrapText="1"/>
    </xf>
    <xf numFmtId="0" fontId="17" fillId="10" borderId="2" xfId="0" applyFont="1" applyFill="1" applyBorder="1"/>
    <xf numFmtId="9" fontId="17" fillId="10" borderId="2" xfId="0" applyNumberFormat="1" applyFont="1" applyFill="1" applyBorder="1"/>
    <xf numFmtId="170" fontId="17" fillId="10" borderId="2" xfId="0" applyNumberFormat="1" applyFont="1" applyFill="1" applyBorder="1"/>
    <xf numFmtId="0" fontId="17" fillId="10" borderId="2" xfId="0" applyFont="1" applyFill="1" applyBorder="1" applyAlignment="1">
      <alignment horizontal="center"/>
    </xf>
    <xf numFmtId="0" fontId="17" fillId="0" borderId="2" xfId="0" applyFont="1" applyBorder="1"/>
    <xf numFmtId="9" fontId="17" fillId="0" borderId="2" xfId="0" applyNumberFormat="1" applyFont="1" applyBorder="1"/>
    <xf numFmtId="170" fontId="17" fillId="0" borderId="2" xfId="0" applyNumberFormat="1" applyFont="1" applyBorder="1"/>
    <xf numFmtId="0" fontId="17" fillId="0" borderId="2" xfId="0" applyFont="1" applyBorder="1" applyAlignment="1">
      <alignment horizontal="center"/>
    </xf>
    <xf numFmtId="14" fontId="0" fillId="0" borderId="0" xfId="0" applyNumberFormat="1"/>
    <xf numFmtId="0" fontId="11" fillId="13" borderId="2" xfId="0" applyFont="1" applyFill="1" applyBorder="1" applyAlignment="1">
      <alignment horizontal="center"/>
    </xf>
    <xf numFmtId="0" fontId="11" fillId="14" borderId="2" xfId="0" applyFont="1" applyFill="1" applyBorder="1" applyAlignment="1">
      <alignment horizontal="center"/>
    </xf>
    <xf numFmtId="0" fontId="11" fillId="12" borderId="2" xfId="0" applyFont="1" applyFill="1" applyBorder="1" applyAlignment="1">
      <alignment horizontal="center"/>
    </xf>
    <xf numFmtId="0" fontId="11" fillId="11" borderId="2" xfId="0" applyFont="1" applyFill="1" applyBorder="1" applyAlignment="1">
      <alignment horizontal="center"/>
    </xf>
    <xf numFmtId="0" fontId="11" fillId="13" borderId="2" xfId="0" applyFont="1" applyFill="1" applyBorder="1"/>
    <xf numFmtId="0" fontId="11" fillId="14" borderId="2" xfId="0" applyFont="1" applyFill="1" applyBorder="1"/>
    <xf numFmtId="0" fontId="11" fillId="12" borderId="2" xfId="0" applyFont="1" applyFill="1" applyBorder="1"/>
    <xf numFmtId="14" fontId="13" fillId="11" borderId="2" xfId="0" applyNumberFormat="1" applyFont="1" applyFill="1" applyBorder="1"/>
    <xf numFmtId="21" fontId="0" fillId="0" borderId="0" xfId="0" applyNumberFormat="1"/>
    <xf numFmtId="3" fontId="0" fillId="0" borderId="0" xfId="0" applyNumberFormat="1"/>
    <xf numFmtId="3" fontId="13" fillId="0" borderId="0" xfId="0" applyNumberFormat="1" applyFont="1"/>
    <xf numFmtId="2" fontId="18" fillId="0" borderId="0" xfId="0" applyNumberFormat="1" applyFont="1"/>
    <xf numFmtId="0" fontId="19" fillId="0" borderId="0" xfId="0" applyFont="1"/>
    <xf numFmtId="2" fontId="20" fillId="0" borderId="0" xfId="0" applyNumberFormat="1" applyFont="1"/>
    <xf numFmtId="0" fontId="20" fillId="0" borderId="0" xfId="0" applyFont="1"/>
    <xf numFmtId="0" fontId="11" fillId="0" borderId="0" xfId="0" applyFont="1" applyAlignment="1">
      <alignment horizontal="left"/>
    </xf>
    <xf numFmtId="171" fontId="0" fillId="0" borderId="0" xfId="0" applyNumberFormat="1"/>
    <xf numFmtId="172" fontId="10" fillId="0" borderId="0" xfId="0" applyNumberFormat="1" applyFont="1" applyAlignment="1">
      <alignment horizontal="right"/>
    </xf>
    <xf numFmtId="0" fontId="13" fillId="0" borderId="0" xfId="0" applyFont="1" applyAlignment="1">
      <alignment horizontal="center"/>
    </xf>
    <xf numFmtId="173" fontId="10" fillId="0" borderId="0" xfId="0" applyNumberFormat="1" applyFont="1" applyAlignment="1">
      <alignment horizontal="left"/>
    </xf>
    <xf numFmtId="0" fontId="18" fillId="0" borderId="0" xfId="0" applyFont="1"/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20" fillId="0" borderId="29" xfId="0" applyFont="1" applyBorder="1"/>
    <xf numFmtId="0" fontId="20" fillId="0" borderId="24" xfId="0" applyFont="1" applyBorder="1"/>
    <xf numFmtId="0" fontId="20" fillId="0" borderId="25" xfId="0" applyFont="1" applyBorder="1"/>
    <xf numFmtId="0" fontId="18" fillId="0" borderId="30" xfId="0" applyFont="1" applyBorder="1"/>
    <xf numFmtId="0" fontId="18" fillId="0" borderId="2" xfId="0" applyFont="1" applyBorder="1"/>
    <xf numFmtId="0" fontId="18" fillId="0" borderId="21" xfId="0" applyFont="1" applyBorder="1"/>
    <xf numFmtId="0" fontId="15" fillId="0" borderId="31" xfId="0" applyFont="1" applyBorder="1"/>
    <xf numFmtId="0" fontId="15" fillId="0" borderId="19" xfId="0" applyFont="1" applyBorder="1"/>
    <xf numFmtId="0" fontId="15" fillId="0" borderId="22" xfId="0" applyFont="1" applyBorder="1"/>
    <xf numFmtId="0" fontId="21" fillId="0" borderId="0" xfId="0" applyFont="1"/>
    <xf numFmtId="0" fontId="22" fillId="0" borderId="0" xfId="0" applyFont="1"/>
    <xf numFmtId="0" fontId="0" fillId="0" borderId="19" xfId="0" applyBorder="1"/>
    <xf numFmtId="0" fontId="0" fillId="0" borderId="22" xfId="0" applyBorder="1"/>
    <xf numFmtId="0" fontId="10" fillId="0" borderId="18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10" fillId="0" borderId="34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11" fillId="13" borderId="35" xfId="0" applyFont="1" applyFill="1" applyBorder="1" applyAlignment="1">
      <alignment horizontal="center"/>
    </xf>
    <xf numFmtId="0" fontId="11" fillId="13" borderId="36" xfId="0" applyFont="1" applyFill="1" applyBorder="1" applyAlignment="1">
      <alignment horizontal="center"/>
    </xf>
    <xf numFmtId="0" fontId="11" fillId="13" borderId="17" xfId="0" applyFont="1" applyFill="1" applyBorder="1" applyAlignment="1">
      <alignment horizontal="center"/>
    </xf>
    <xf numFmtId="0" fontId="11" fillId="13" borderId="37" xfId="0" applyFont="1" applyFill="1" applyBorder="1" applyAlignment="1">
      <alignment horizontal="center"/>
    </xf>
    <xf numFmtId="0" fontId="11" fillId="13" borderId="38" xfId="0" applyFont="1" applyFill="1" applyBorder="1" applyAlignment="1">
      <alignment horizontal="center"/>
    </xf>
    <xf numFmtId="0" fontId="11" fillId="0" borderId="0" xfId="4" applyFont="1" applyAlignment="1">
      <alignment horizontal="center" vertical="center" wrapText="1"/>
    </xf>
    <xf numFmtId="0" fontId="10" fillId="0" borderId="0" xfId="4"/>
    <xf numFmtId="0" fontId="10" fillId="0" borderId="0" xfId="4" applyAlignment="1">
      <alignment wrapText="1"/>
    </xf>
    <xf numFmtId="174" fontId="10" fillId="0" borderId="0" xfId="4" applyNumberFormat="1" applyAlignment="1">
      <alignment wrapText="1"/>
    </xf>
    <xf numFmtId="175" fontId="10" fillId="0" borderId="0" xfId="4" applyNumberFormat="1" applyAlignment="1">
      <alignment wrapText="1"/>
    </xf>
    <xf numFmtId="176" fontId="10" fillId="0" borderId="0" xfId="4" applyNumberFormat="1" applyAlignment="1">
      <alignment wrapText="1"/>
    </xf>
    <xf numFmtId="170" fontId="10" fillId="0" borderId="0" xfId="4" applyNumberFormat="1" applyAlignment="1">
      <alignment wrapText="1"/>
    </xf>
    <xf numFmtId="0" fontId="1" fillId="0" borderId="0" xfId="0" applyFont="1"/>
    <xf numFmtId="0" fontId="1" fillId="0" borderId="0" xfId="0" applyNumberFormat="1" applyFont="1"/>
    <xf numFmtId="0" fontId="9" fillId="5" borderId="2" xfId="0" applyFont="1" applyFill="1" applyBorder="1" applyAlignment="1">
      <alignment horizontal="center"/>
    </xf>
    <xf numFmtId="0" fontId="4" fillId="0" borderId="0" xfId="2" applyFont="1"/>
    <xf numFmtId="0" fontId="7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1" fillId="13" borderId="15" xfId="0" applyFont="1" applyFill="1" applyBorder="1" applyAlignment="1">
      <alignment horizontal="center"/>
    </xf>
    <xf numFmtId="0" fontId="11" fillId="13" borderId="16" xfId="0" applyFont="1" applyFill="1" applyBorder="1" applyAlignment="1">
      <alignment horizontal="center"/>
    </xf>
    <xf numFmtId="0" fontId="0" fillId="0" borderId="18" xfId="0" applyBorder="1"/>
    <xf numFmtId="0" fontId="0" fillId="0" borderId="2" xfId="0" applyBorder="1"/>
    <xf numFmtId="0" fontId="0" fillId="0" borderId="20" xfId="0" applyBorder="1"/>
    <xf numFmtId="0" fontId="0" fillId="0" borderId="21" xfId="0" applyBorder="1"/>
    <xf numFmtId="0" fontId="10" fillId="0" borderId="0" xfId="0" applyFont="1"/>
    <xf numFmtId="177" fontId="13" fillId="0" borderId="0" xfId="0" applyNumberFormat="1" applyFont="1"/>
    <xf numFmtId="170" fontId="0" fillId="0" borderId="0" xfId="0" applyNumberFormat="1"/>
    <xf numFmtId="173" fontId="0" fillId="0" borderId="0" xfId="0" applyNumberFormat="1"/>
    <xf numFmtId="22" fontId="13" fillId="0" borderId="0" xfId="0" applyNumberFormat="1" applyFont="1"/>
    <xf numFmtId="179" fontId="13" fillId="11" borderId="2" xfId="0" applyNumberFormat="1" applyFont="1" applyFill="1" applyBorder="1"/>
    <xf numFmtId="171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39" xfId="0" applyFill="1" applyBorder="1" applyAlignment="1"/>
    <xf numFmtId="0" fontId="23" fillId="0" borderId="40" xfId="0" applyFont="1" applyFill="1" applyBorder="1" applyAlignment="1">
      <alignment horizontal="center"/>
    </xf>
    <xf numFmtId="14" fontId="19" fillId="0" borderId="0" xfId="0" applyNumberFormat="1" applyFont="1"/>
  </cellXfs>
  <cellStyles count="5">
    <cellStyle name="Měsíc" xfId="1"/>
    <cellStyle name="Normální" xfId="0" builtinId="0"/>
    <cellStyle name="Normální 2" xfId="4"/>
    <cellStyle name="normální_03_Půjčky českých bank" xfId="2"/>
    <cellStyle name="Procenta" xfId="3" builtinId="5"/>
  </cellStyles>
  <dxfs count="0"/>
  <tableStyles count="0" defaultTableStyle="TableStyleMedium2" defaultPivotStyle="PivotStyleLight16"/>
  <colors>
    <mruColors>
      <color rgb="FFFFFF66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Histogram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Četnost</c:v>
          </c:tx>
          <c:invertIfNegative val="0"/>
          <c:cat>
            <c:strRef>
              <c:f>List1!$A$2:$A$11</c:f>
              <c:strCache>
                <c:ptCount val="10"/>
                <c:pt idx="0">
                  <c:v>do 20</c:v>
                </c:pt>
                <c:pt idx="1">
                  <c:v>do 30</c:v>
                </c:pt>
                <c:pt idx="2">
                  <c:v>do 40</c:v>
                </c:pt>
                <c:pt idx="3">
                  <c:v>do 45</c:v>
                </c:pt>
                <c:pt idx="4">
                  <c:v>do 50</c:v>
                </c:pt>
                <c:pt idx="5">
                  <c:v>do 55</c:v>
                </c:pt>
                <c:pt idx="6">
                  <c:v>do 60</c:v>
                </c:pt>
                <c:pt idx="7">
                  <c:v>do 65</c:v>
                </c:pt>
                <c:pt idx="8">
                  <c:v>do 65</c:v>
                </c:pt>
                <c:pt idx="9">
                  <c:v>Další</c:v>
                </c:pt>
              </c:strCache>
            </c:strRef>
          </c:cat>
          <c:val>
            <c:numRef>
              <c:f>List1!$B$2:$B$11</c:f>
              <c:numCache>
                <c:formatCode>General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518592"/>
        <c:axId val="163690112"/>
      </c:barChart>
      <c:catAx>
        <c:axId val="49518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Třídy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163690112"/>
        <c:crosses val="autoZero"/>
        <c:auto val="1"/>
        <c:lblAlgn val="ctr"/>
        <c:lblOffset val="100"/>
        <c:noMultiLvlLbl val="0"/>
      </c:catAx>
      <c:valAx>
        <c:axId val="163690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Četnost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95185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238125</xdr:colOff>
      <xdr:row>0</xdr:row>
      <xdr:rowOff>152400</xdr:rowOff>
    </xdr:from>
    <xdr:to>
      <xdr:col>9</xdr:col>
      <xdr:colOff>238125</xdr:colOff>
      <xdr:row>10</xdr:row>
      <xdr:rowOff>152400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zoomScale="140" zoomScaleNormal="140" workbookViewId="0">
      <selection activeCell="C2" sqref="C2"/>
    </sheetView>
  </sheetViews>
  <sheetFormatPr defaultRowHeight="12.75" x14ac:dyDescent="0.2"/>
  <cols>
    <col min="1" max="3" width="16.85546875" customWidth="1"/>
    <col min="4" max="4" width="5.7109375" customWidth="1"/>
    <col min="5" max="7" width="17.28515625" customWidth="1"/>
  </cols>
  <sheetData>
    <row r="1" spans="1:7" ht="18" x14ac:dyDescent="0.25">
      <c r="A1" s="134" t="s">
        <v>20</v>
      </c>
      <c r="B1" s="134"/>
      <c r="C1" s="134"/>
      <c r="E1" s="134" t="s">
        <v>23</v>
      </c>
      <c r="F1" s="134"/>
      <c r="G1" s="134"/>
    </row>
    <row r="2" spans="1:7" ht="15.75" x14ac:dyDescent="0.25">
      <c r="A2" s="16" t="s">
        <v>21</v>
      </c>
      <c r="B2" s="16" t="s">
        <v>22</v>
      </c>
      <c r="C2" s="17"/>
      <c r="E2" s="16" t="s">
        <v>21</v>
      </c>
      <c r="F2" s="16" t="s">
        <v>22</v>
      </c>
      <c r="G2" s="17"/>
    </row>
    <row r="3" spans="1:7" x14ac:dyDescent="0.2">
      <c r="A3" s="15">
        <v>2</v>
      </c>
      <c r="B3" s="15">
        <v>3</v>
      </c>
      <c r="C3" s="15"/>
      <c r="E3" s="15">
        <v>2</v>
      </c>
      <c r="F3" s="15">
        <v>3</v>
      </c>
      <c r="G3" s="15"/>
    </row>
    <row r="4" spans="1:7" x14ac:dyDescent="0.2">
      <c r="A4" s="15">
        <v>6</v>
      </c>
      <c r="B4" s="15">
        <v>2</v>
      </c>
      <c r="C4" s="15"/>
      <c r="E4" s="15">
        <v>6</v>
      </c>
      <c r="F4" s="15">
        <v>2</v>
      </c>
      <c r="G4" s="15"/>
    </row>
    <row r="5" spans="1:7" x14ac:dyDescent="0.2">
      <c r="A5" s="15">
        <v>4</v>
      </c>
      <c r="B5" s="15">
        <v>7</v>
      </c>
      <c r="C5" s="15"/>
      <c r="E5" s="15">
        <v>4</v>
      </c>
      <c r="F5" s="15">
        <v>7</v>
      </c>
      <c r="G5" s="15"/>
    </row>
    <row r="6" spans="1:7" x14ac:dyDescent="0.2">
      <c r="A6" s="15">
        <v>3</v>
      </c>
      <c r="B6" s="15">
        <v>1</v>
      </c>
      <c r="C6" s="15"/>
      <c r="E6" s="15">
        <v>3</v>
      </c>
      <c r="F6" s="15">
        <v>1</v>
      </c>
      <c r="G6" s="15"/>
    </row>
    <row r="7" spans="1:7" x14ac:dyDescent="0.2">
      <c r="A7" s="15">
        <v>5</v>
      </c>
      <c r="B7" s="15">
        <v>2</v>
      </c>
      <c r="C7" s="15"/>
      <c r="E7" s="15">
        <v>5</v>
      </c>
      <c r="F7" s="15">
        <v>2</v>
      </c>
      <c r="G7" s="15"/>
    </row>
    <row r="11" spans="1:7" ht="15" x14ac:dyDescent="0.25">
      <c r="A11" s="20" t="s">
        <v>24</v>
      </c>
      <c r="B11" s="21">
        <v>0.06</v>
      </c>
    </row>
    <row r="13" spans="1:7" ht="15" x14ac:dyDescent="0.25">
      <c r="A13" s="22" t="s">
        <v>25</v>
      </c>
      <c r="B13" s="22" t="s">
        <v>32</v>
      </c>
      <c r="C13" s="22" t="s">
        <v>33</v>
      </c>
    </row>
    <row r="14" spans="1:7" x14ac:dyDescent="0.2">
      <c r="A14" s="18" t="s">
        <v>26</v>
      </c>
      <c r="B14" s="19">
        <v>36000</v>
      </c>
      <c r="C14" s="19"/>
    </row>
    <row r="15" spans="1:7" x14ac:dyDescent="0.2">
      <c r="A15" s="18" t="s">
        <v>27</v>
      </c>
      <c r="B15" s="19">
        <v>52000</v>
      </c>
      <c r="C15" s="19"/>
    </row>
    <row r="16" spans="1:7" x14ac:dyDescent="0.2">
      <c r="A16" s="18" t="s">
        <v>28</v>
      </c>
      <c r="B16" s="19">
        <v>32000</v>
      </c>
      <c r="C16" s="19"/>
    </row>
    <row r="17" spans="1:3" x14ac:dyDescent="0.2">
      <c r="A17" s="18" t="s">
        <v>29</v>
      </c>
      <c r="B17" s="19">
        <v>76000</v>
      </c>
      <c r="C17" s="19"/>
    </row>
    <row r="18" spans="1:3" x14ac:dyDescent="0.2">
      <c r="A18" s="18" t="s">
        <v>30</v>
      </c>
      <c r="B18" s="19">
        <v>37000</v>
      </c>
      <c r="C18" s="19"/>
    </row>
    <row r="19" spans="1:3" x14ac:dyDescent="0.2">
      <c r="A19" s="18" t="s">
        <v>31</v>
      </c>
      <c r="B19" s="19">
        <v>33000</v>
      </c>
      <c r="C19" s="19"/>
    </row>
  </sheetData>
  <mergeCells count="2">
    <mergeCell ref="A1:C1"/>
    <mergeCell ref="E1:G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zoomScale="220" zoomScaleNormal="220" workbookViewId="0">
      <selection activeCell="B13" sqref="B13"/>
    </sheetView>
  </sheetViews>
  <sheetFormatPr defaultRowHeight="12.75" x14ac:dyDescent="0.2"/>
  <cols>
    <col min="1" max="1" width="9.140625" style="1"/>
    <col min="2" max="2" width="12" style="1" bestFit="1" customWidth="1"/>
    <col min="3" max="5" width="9.140625" style="1"/>
    <col min="6" max="6" width="12.140625" style="1" bestFit="1" customWidth="1"/>
    <col min="7" max="7" width="10.7109375" style="1" customWidth="1"/>
    <col min="8" max="16384" width="9.140625" style="1"/>
  </cols>
  <sheetData>
    <row r="1" spans="1:7" ht="15.75" x14ac:dyDescent="0.25">
      <c r="A1" s="135" t="s">
        <v>0</v>
      </c>
      <c r="B1" s="135"/>
    </row>
    <row r="3" spans="1:7" x14ac:dyDescent="0.2"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6</v>
      </c>
    </row>
    <row r="4" spans="1:7" x14ac:dyDescent="0.2">
      <c r="B4" s="2" t="s">
        <v>7</v>
      </c>
      <c r="C4" s="4">
        <v>27.53</v>
      </c>
      <c r="D4" s="4">
        <v>19.512</v>
      </c>
      <c r="E4" s="4">
        <v>39.695</v>
      </c>
      <c r="F4" s="4">
        <v>0.80400000000000005</v>
      </c>
      <c r="G4" s="5">
        <v>7.24</v>
      </c>
    </row>
    <row r="6" spans="1:7" x14ac:dyDescent="0.2">
      <c r="A6" s="6" t="s">
        <v>8</v>
      </c>
      <c r="B6" s="7" t="s">
        <v>9</v>
      </c>
      <c r="C6" s="7" t="s">
        <v>10</v>
      </c>
      <c r="D6" s="7" t="s">
        <v>11</v>
      </c>
      <c r="E6" s="7" t="s">
        <v>18</v>
      </c>
      <c r="F6" s="7" t="s">
        <v>12</v>
      </c>
      <c r="G6" s="14" t="s">
        <v>19</v>
      </c>
    </row>
    <row r="7" spans="1:7" x14ac:dyDescent="0.2">
      <c r="A7" s="6" t="s">
        <v>13</v>
      </c>
      <c r="B7" s="8">
        <v>1.5</v>
      </c>
      <c r="C7" s="9">
        <f>$B7/C$4</f>
        <v>5.4486015256084271E-2</v>
      </c>
      <c r="D7" s="10">
        <f t="shared" ref="D7:G7" si="0">$B7/D$4</f>
        <v>7.6875768757687576E-2</v>
      </c>
      <c r="E7" s="11">
        <f t="shared" si="0"/>
        <v>3.778813452575891E-2</v>
      </c>
      <c r="F7" s="12">
        <f t="shared" si="0"/>
        <v>1.8656716417910446</v>
      </c>
      <c r="G7" s="13">
        <f t="shared" si="0"/>
        <v>0.20718232044198895</v>
      </c>
    </row>
    <row r="8" spans="1:7" x14ac:dyDescent="0.2">
      <c r="A8" s="6" t="s">
        <v>14</v>
      </c>
      <c r="B8" s="8">
        <v>9</v>
      </c>
      <c r="C8" s="9">
        <f t="shared" ref="C8:G11" si="1">$B8/C$4</f>
        <v>0.32691609153650564</v>
      </c>
      <c r="D8" s="10">
        <f t="shared" si="1"/>
        <v>0.46125461254612543</v>
      </c>
      <c r="E8" s="11">
        <f t="shared" si="1"/>
        <v>0.22672880715455346</v>
      </c>
      <c r="F8" s="12">
        <f t="shared" si="1"/>
        <v>11.194029850746269</v>
      </c>
      <c r="G8" s="13">
        <f t="shared" si="1"/>
        <v>1.2430939226519337</v>
      </c>
    </row>
    <row r="9" spans="1:7" x14ac:dyDescent="0.2">
      <c r="A9" s="6" t="s">
        <v>15</v>
      </c>
      <c r="B9" s="8">
        <v>1299</v>
      </c>
      <c r="C9" s="9">
        <f t="shared" si="1"/>
        <v>47.184889211768976</v>
      </c>
      <c r="D9" s="10">
        <f t="shared" si="1"/>
        <v>66.574415744157434</v>
      </c>
      <c r="E9" s="11">
        <f t="shared" si="1"/>
        <v>32.724524499307215</v>
      </c>
      <c r="F9" s="12">
        <f t="shared" si="1"/>
        <v>1615.6716417910447</v>
      </c>
      <c r="G9" s="13">
        <f t="shared" si="1"/>
        <v>179.41988950276243</v>
      </c>
    </row>
    <row r="10" spans="1:7" x14ac:dyDescent="0.2">
      <c r="A10" s="6" t="s">
        <v>16</v>
      </c>
      <c r="B10" s="8">
        <v>93</v>
      </c>
      <c r="C10" s="9">
        <f t="shared" si="1"/>
        <v>3.3781329458772249</v>
      </c>
      <c r="D10" s="10">
        <f t="shared" si="1"/>
        <v>4.7662976629766298</v>
      </c>
      <c r="E10" s="11">
        <f t="shared" si="1"/>
        <v>2.3428643405970524</v>
      </c>
      <c r="F10" s="12">
        <f t="shared" si="1"/>
        <v>115.67164179104476</v>
      </c>
      <c r="G10" s="13">
        <f t="shared" si="1"/>
        <v>12.845303867403315</v>
      </c>
    </row>
    <row r="11" spans="1:7" x14ac:dyDescent="0.2">
      <c r="A11" s="6" t="s">
        <v>17</v>
      </c>
      <c r="B11" s="8">
        <v>15280</v>
      </c>
      <c r="C11" s="9">
        <f t="shared" si="1"/>
        <v>555.0308754086451</v>
      </c>
      <c r="D11" s="10">
        <f t="shared" si="1"/>
        <v>783.10783107831071</v>
      </c>
      <c r="E11" s="11">
        <f t="shared" si="1"/>
        <v>384.9351303690641</v>
      </c>
      <c r="F11" s="12">
        <f t="shared" si="1"/>
        <v>19004.975124378107</v>
      </c>
      <c r="G11" s="13">
        <f t="shared" si="1"/>
        <v>2110.4972375690609</v>
      </c>
    </row>
  </sheetData>
  <mergeCells count="1">
    <mergeCell ref="A1:B1"/>
  </mergeCells>
  <phoneticPr fontId="3" type="noConversion"/>
  <pageMargins left="0.78740157499999996" right="0.78740157499999996" top="0.984251969" bottom="0.984251969" header="0.4921259845" footer="0.4921259845"/>
  <pageSetup paperSize="9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zoomScale="145" zoomScaleNormal="145" workbookViewId="0">
      <selection activeCell="M3" sqref="M3"/>
    </sheetView>
  </sheetViews>
  <sheetFormatPr defaultRowHeight="12.75" x14ac:dyDescent="0.2"/>
  <cols>
    <col min="2" max="2" width="12.5703125" customWidth="1"/>
    <col min="3" max="3" width="18.28515625" customWidth="1"/>
    <col min="4" max="4" width="12" customWidth="1"/>
  </cols>
  <sheetData>
    <row r="1" spans="1:13" ht="13.5" thickBot="1" x14ac:dyDescent="0.25"/>
    <row r="2" spans="1:13" ht="13.5" thickBot="1" x14ac:dyDescent="0.25">
      <c r="B2" s="23" t="s">
        <v>32</v>
      </c>
      <c r="E2" s="27" t="s">
        <v>50</v>
      </c>
      <c r="F2" s="28" t="s">
        <v>51</v>
      </c>
      <c r="G2" s="28" t="s">
        <v>52</v>
      </c>
      <c r="H2" s="29" t="s">
        <v>53</v>
      </c>
      <c r="J2" s="27" t="s">
        <v>25</v>
      </c>
      <c r="K2" s="28" t="s">
        <v>41</v>
      </c>
      <c r="L2" s="28" t="s">
        <v>42</v>
      </c>
      <c r="M2" s="29" t="s">
        <v>43</v>
      </c>
    </row>
    <row r="3" spans="1:13" ht="13.5" thickTop="1" x14ac:dyDescent="0.2">
      <c r="A3" s="23" t="s">
        <v>34</v>
      </c>
      <c r="B3" s="46">
        <v>25600</v>
      </c>
      <c r="E3" s="30" t="s">
        <v>54</v>
      </c>
      <c r="F3" s="31">
        <v>26</v>
      </c>
      <c r="G3" s="31">
        <v>1625</v>
      </c>
      <c r="H3" s="39">
        <f>G3*F3</f>
        <v>42250</v>
      </c>
      <c r="J3" s="30" t="s">
        <v>34</v>
      </c>
      <c r="K3" s="31">
        <v>12.3</v>
      </c>
      <c r="L3" s="31">
        <v>11.3</v>
      </c>
      <c r="M3" s="32"/>
    </row>
    <row r="4" spans="1:13" x14ac:dyDescent="0.2">
      <c r="A4" s="23" t="s">
        <v>35</v>
      </c>
      <c r="B4" s="46">
        <v>65840</v>
      </c>
      <c r="E4" s="33" t="s">
        <v>55</v>
      </c>
      <c r="F4" s="34">
        <v>23</v>
      </c>
      <c r="G4" s="34">
        <v>1620</v>
      </c>
      <c r="H4" s="40">
        <f>G4*F4</f>
        <v>37260</v>
      </c>
      <c r="J4" s="33" t="s">
        <v>35</v>
      </c>
      <c r="K4" s="34">
        <v>11.5</v>
      </c>
      <c r="L4" s="34">
        <v>10.6</v>
      </c>
      <c r="M4" s="35"/>
    </row>
    <row r="5" spans="1:13" x14ac:dyDescent="0.2">
      <c r="A5" s="23" t="s">
        <v>36</v>
      </c>
      <c r="B5" s="46">
        <v>18900</v>
      </c>
      <c r="E5" s="33" t="s">
        <v>56</v>
      </c>
      <c r="F5" s="34">
        <v>19</v>
      </c>
      <c r="G5" s="34">
        <v>1560</v>
      </c>
      <c r="H5" s="40">
        <f>G5*F5</f>
        <v>29640</v>
      </c>
      <c r="J5" s="33" t="s">
        <v>36</v>
      </c>
      <c r="K5" s="34">
        <v>10.5</v>
      </c>
      <c r="L5" s="34">
        <v>10.5</v>
      </c>
      <c r="M5" s="35"/>
    </row>
    <row r="6" spans="1:13" x14ac:dyDescent="0.2">
      <c r="A6" s="23" t="s">
        <v>37</v>
      </c>
      <c r="B6" s="46">
        <v>28400</v>
      </c>
      <c r="E6" s="33" t="s">
        <v>57</v>
      </c>
      <c r="F6" s="34">
        <v>28</v>
      </c>
      <c r="G6" s="34">
        <v>1625</v>
      </c>
      <c r="H6" s="40">
        <f>G6*F6</f>
        <v>45500</v>
      </c>
      <c r="J6" s="33" t="s">
        <v>37</v>
      </c>
      <c r="K6" s="34">
        <v>15.6</v>
      </c>
      <c r="L6" s="34">
        <v>10.6</v>
      </c>
      <c r="M6" s="35"/>
    </row>
    <row r="7" spans="1:13" ht="13.5" thickBot="1" x14ac:dyDescent="0.25">
      <c r="A7" s="23" t="s">
        <v>38</v>
      </c>
      <c r="B7" s="46">
        <v>17950</v>
      </c>
      <c r="E7" s="36" t="s">
        <v>58</v>
      </c>
      <c r="F7" s="37">
        <v>15</v>
      </c>
      <c r="G7" s="37">
        <v>1600</v>
      </c>
      <c r="H7" s="41">
        <f>G7*F7</f>
        <v>24000</v>
      </c>
      <c r="J7" s="33" t="s">
        <v>38</v>
      </c>
      <c r="K7" s="34">
        <v>15.3</v>
      </c>
      <c r="L7" s="34">
        <v>9.8000000000000007</v>
      </c>
      <c r="M7" s="35"/>
    </row>
    <row r="8" spans="1:13" x14ac:dyDescent="0.2">
      <c r="A8" s="23" t="s">
        <v>39</v>
      </c>
      <c r="B8" s="46">
        <v>44770</v>
      </c>
      <c r="J8" s="33" t="s">
        <v>39</v>
      </c>
      <c r="K8" s="34">
        <v>12.5</v>
      </c>
      <c r="L8" s="34">
        <v>11.6</v>
      </c>
      <c r="M8" s="35"/>
    </row>
    <row r="9" spans="1:13" x14ac:dyDescent="0.2">
      <c r="A9" s="23" t="s">
        <v>40</v>
      </c>
      <c r="B9" s="25"/>
      <c r="C9" s="26"/>
      <c r="D9" s="26"/>
      <c r="J9" s="33" t="s">
        <v>44</v>
      </c>
      <c r="K9" s="34">
        <v>11.9</v>
      </c>
      <c r="L9" s="34">
        <v>10.1</v>
      </c>
      <c r="M9" s="35"/>
    </row>
    <row r="10" spans="1:13" x14ac:dyDescent="0.2">
      <c r="B10" s="25"/>
      <c r="C10" s="26"/>
      <c r="D10" s="26"/>
      <c r="J10" s="33" t="s">
        <v>45</v>
      </c>
      <c r="K10" s="34">
        <v>10.6</v>
      </c>
      <c r="L10" s="34">
        <v>10.1</v>
      </c>
      <c r="M10" s="35"/>
    </row>
    <row r="11" spans="1:13" x14ac:dyDescent="0.2">
      <c r="J11" s="33" t="s">
        <v>46</v>
      </c>
      <c r="K11" s="34">
        <v>15.8</v>
      </c>
      <c r="L11" s="34">
        <v>12.2</v>
      </c>
      <c r="M11" s="35"/>
    </row>
    <row r="12" spans="1:13" x14ac:dyDescent="0.2">
      <c r="J12" s="33" t="s">
        <v>47</v>
      </c>
      <c r="K12" s="34">
        <v>16.8</v>
      </c>
      <c r="L12" s="34">
        <v>13.6</v>
      </c>
      <c r="M12" s="35"/>
    </row>
    <row r="13" spans="1:13" x14ac:dyDescent="0.2">
      <c r="J13" s="33" t="s">
        <v>48</v>
      </c>
      <c r="K13" s="34">
        <v>12.1</v>
      </c>
      <c r="L13" s="34">
        <v>11.5</v>
      </c>
      <c r="M13" s="35"/>
    </row>
    <row r="14" spans="1:13" ht="13.5" thickBot="1" x14ac:dyDescent="0.25">
      <c r="J14" s="36" t="s">
        <v>49</v>
      </c>
      <c r="K14" s="37">
        <v>10.9</v>
      </c>
      <c r="L14" s="37">
        <v>11.2</v>
      </c>
      <c r="M14" s="38"/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zoomScaleNormal="100" workbookViewId="0">
      <selection activeCell="E2" sqref="E2"/>
    </sheetView>
  </sheetViews>
  <sheetFormatPr defaultRowHeight="12.75" x14ac:dyDescent="0.2"/>
  <cols>
    <col min="1" max="5" width="11" customWidth="1"/>
  </cols>
  <sheetData>
    <row r="1" spans="1:5" x14ac:dyDescent="0.2">
      <c r="A1" s="42" t="s">
        <v>59</v>
      </c>
      <c r="B1" s="42" t="s">
        <v>60</v>
      </c>
      <c r="C1" s="42" t="s">
        <v>61</v>
      </c>
      <c r="D1" s="42" t="s">
        <v>62</v>
      </c>
      <c r="E1" s="42" t="s">
        <v>63</v>
      </c>
    </row>
    <row r="2" spans="1:5" x14ac:dyDescent="0.2">
      <c r="A2" s="42" t="s">
        <v>68</v>
      </c>
      <c r="B2" s="42" t="s">
        <v>64</v>
      </c>
      <c r="C2">
        <v>260</v>
      </c>
      <c r="D2" s="43">
        <v>0.1</v>
      </c>
    </row>
    <row r="3" spans="1:5" x14ac:dyDescent="0.2">
      <c r="A3" s="42" t="s">
        <v>69</v>
      </c>
      <c r="B3" s="42" t="s">
        <v>65</v>
      </c>
      <c r="C3">
        <v>660</v>
      </c>
      <c r="D3" s="43">
        <v>0.15</v>
      </c>
    </row>
    <row r="4" spans="1:5" x14ac:dyDescent="0.2">
      <c r="A4" s="42" t="s">
        <v>70</v>
      </c>
      <c r="B4" s="42" t="s">
        <v>66</v>
      </c>
      <c r="C4">
        <v>940</v>
      </c>
      <c r="D4" s="43">
        <v>0.15</v>
      </c>
    </row>
    <row r="5" spans="1:5" x14ac:dyDescent="0.2">
      <c r="A5" s="42" t="s">
        <v>71</v>
      </c>
      <c r="B5" s="42" t="s">
        <v>67</v>
      </c>
      <c r="C5">
        <v>410</v>
      </c>
      <c r="D5" s="43">
        <v>0.12</v>
      </c>
    </row>
    <row r="6" spans="1:5" x14ac:dyDescent="0.2">
      <c r="A6" s="42" t="s">
        <v>72</v>
      </c>
      <c r="B6" s="42" t="s">
        <v>64</v>
      </c>
      <c r="C6">
        <v>800</v>
      </c>
      <c r="D6" s="43">
        <v>0.15</v>
      </c>
    </row>
    <row r="7" spans="1:5" x14ac:dyDescent="0.2">
      <c r="A7" s="42" t="s">
        <v>73</v>
      </c>
      <c r="B7" s="42" t="s">
        <v>65</v>
      </c>
      <c r="C7">
        <v>900</v>
      </c>
      <c r="D7" s="43">
        <v>0.15</v>
      </c>
    </row>
    <row r="8" spans="1:5" x14ac:dyDescent="0.2">
      <c r="A8" s="42" t="s">
        <v>74</v>
      </c>
      <c r="B8" s="42" t="s">
        <v>66</v>
      </c>
      <c r="C8">
        <v>950</v>
      </c>
      <c r="D8" s="43">
        <v>0.1</v>
      </c>
    </row>
    <row r="9" spans="1:5" x14ac:dyDescent="0.2">
      <c r="A9" s="42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zoomScale="145" zoomScaleNormal="145" workbookViewId="0">
      <selection activeCell="F1" sqref="F1"/>
    </sheetView>
  </sheetViews>
  <sheetFormatPr defaultRowHeight="12.75" x14ac:dyDescent="0.2"/>
  <sheetData>
    <row r="1" spans="1:6" x14ac:dyDescent="0.2">
      <c r="D1" s="132" t="s">
        <v>301</v>
      </c>
      <c r="F1" s="132" t="s">
        <v>302</v>
      </c>
    </row>
    <row r="2" spans="1:6" x14ac:dyDescent="0.2">
      <c r="A2" s="23" t="s">
        <v>75</v>
      </c>
      <c r="B2" s="23" t="s">
        <v>76</v>
      </c>
      <c r="C2" s="23" t="s">
        <v>77</v>
      </c>
    </row>
    <row r="3" spans="1:6" x14ac:dyDescent="0.2">
      <c r="A3" s="44">
        <v>15</v>
      </c>
      <c r="B3" s="44">
        <v>5</v>
      </c>
    </row>
    <row r="4" spans="1:6" x14ac:dyDescent="0.2">
      <c r="A4" s="44">
        <v>42</v>
      </c>
      <c r="B4" s="44">
        <v>18</v>
      </c>
    </row>
    <row r="5" spans="1:6" x14ac:dyDescent="0.2">
      <c r="A5" s="44">
        <v>29</v>
      </c>
      <c r="B5" s="44">
        <v>20</v>
      </c>
    </row>
    <row r="6" spans="1:6" x14ac:dyDescent="0.2">
      <c r="A6" s="44">
        <v>75</v>
      </c>
      <c r="B6" s="44">
        <v>5</v>
      </c>
    </row>
    <row r="7" spans="1:6" x14ac:dyDescent="0.2">
      <c r="A7" s="44">
        <v>30</v>
      </c>
      <c r="B7" s="44">
        <v>6</v>
      </c>
    </row>
    <row r="8" spans="1:6" x14ac:dyDescent="0.2">
      <c r="C8" s="24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N26"/>
  <sheetViews>
    <sheetView topLeftCell="AH5" zoomScale="150" zoomScaleNormal="150" workbookViewId="0">
      <selection activeCell="AO19" sqref="AO19"/>
    </sheetView>
  </sheetViews>
  <sheetFormatPr defaultRowHeight="12.75" x14ac:dyDescent="0.2"/>
  <cols>
    <col min="5" max="5" width="10.140625" bestFit="1" customWidth="1"/>
    <col min="6" max="6" width="3.42578125" customWidth="1"/>
    <col min="9" max="9" width="4.28515625" customWidth="1"/>
    <col min="12" max="12" width="3.85546875" customWidth="1"/>
    <col min="15" max="15" width="3.5703125" customWidth="1"/>
    <col min="18" max="18" width="4.140625" customWidth="1"/>
    <col min="21" max="21" width="4.140625" customWidth="1"/>
    <col min="24" max="24" width="5" customWidth="1"/>
    <col min="26" max="26" width="10.42578125" customWidth="1"/>
    <col min="28" max="28" width="11" customWidth="1"/>
    <col min="29" max="29" width="3.85546875" customWidth="1"/>
    <col min="33" max="33" width="4.140625" customWidth="1"/>
    <col min="35" max="35" width="12.28515625" customWidth="1"/>
    <col min="37" max="37" width="16.140625" customWidth="1"/>
    <col min="38" max="38" width="15.28515625" customWidth="1"/>
    <col min="39" max="39" width="12.5703125" customWidth="1"/>
  </cols>
  <sheetData>
    <row r="1" spans="1:39" ht="15" x14ac:dyDescent="0.25">
      <c r="A1" s="136" t="s">
        <v>78</v>
      </c>
      <c r="B1" s="136"/>
      <c r="D1" s="136" t="s">
        <v>79</v>
      </c>
      <c r="E1" s="136"/>
      <c r="G1" s="136" t="s">
        <v>83</v>
      </c>
      <c r="H1" s="136"/>
      <c r="J1" s="136" t="s">
        <v>85</v>
      </c>
      <c r="K1" s="136"/>
      <c r="M1" s="136" t="s">
        <v>86</v>
      </c>
      <c r="N1" s="136"/>
      <c r="P1" s="136" t="s">
        <v>87</v>
      </c>
      <c r="Q1" s="136"/>
      <c r="S1" s="136" t="s">
        <v>90</v>
      </c>
      <c r="T1" s="136"/>
      <c r="V1" s="136" t="s">
        <v>91</v>
      </c>
      <c r="W1" s="136"/>
      <c r="Y1" s="136" t="s">
        <v>95</v>
      </c>
      <c r="Z1" s="136"/>
      <c r="AA1" s="136"/>
      <c r="AB1" s="136"/>
      <c r="AD1" s="136" t="s">
        <v>108</v>
      </c>
      <c r="AE1" s="136"/>
      <c r="AF1" s="136"/>
      <c r="AH1" s="136" t="s">
        <v>115</v>
      </c>
      <c r="AI1" s="136"/>
      <c r="AJ1" s="136"/>
      <c r="AK1" s="136"/>
      <c r="AL1" s="136"/>
      <c r="AM1" s="136"/>
    </row>
    <row r="2" spans="1:39" ht="25.5" x14ac:dyDescent="0.2">
      <c r="B2" s="23" t="s">
        <v>32</v>
      </c>
      <c r="D2" s="23" t="s">
        <v>32</v>
      </c>
      <c r="E2" s="47" t="s">
        <v>80</v>
      </c>
      <c r="Y2" s="52" t="s">
        <v>96</v>
      </c>
      <c r="Z2" s="52" t="s">
        <v>97</v>
      </c>
      <c r="AA2" s="52" t="s">
        <v>98</v>
      </c>
      <c r="AB2" s="52" t="s">
        <v>99</v>
      </c>
      <c r="AE2" s="52" t="s">
        <v>109</v>
      </c>
      <c r="AF2" s="52" t="s">
        <v>110</v>
      </c>
      <c r="AH2" s="58" t="s">
        <v>116</v>
      </c>
      <c r="AI2" s="58" t="s">
        <v>117</v>
      </c>
      <c r="AJ2" s="58" t="s">
        <v>118</v>
      </c>
      <c r="AK2" s="58" t="s">
        <v>119</v>
      </c>
      <c r="AL2" s="58" t="s">
        <v>120</v>
      </c>
      <c r="AM2" s="58" t="s">
        <v>121</v>
      </c>
    </row>
    <row r="3" spans="1:39" x14ac:dyDescent="0.2">
      <c r="A3" s="23" t="s">
        <v>34</v>
      </c>
      <c r="B3" s="46">
        <v>25600</v>
      </c>
      <c r="D3" s="45">
        <v>25600</v>
      </c>
      <c r="E3" s="48">
        <v>1</v>
      </c>
      <c r="G3" s="23" t="s">
        <v>75</v>
      </c>
      <c r="H3" s="23">
        <v>10000</v>
      </c>
      <c r="J3" s="23" t="s">
        <v>75</v>
      </c>
      <c r="K3" s="23">
        <v>10000</v>
      </c>
      <c r="M3" s="23" t="s">
        <v>75</v>
      </c>
      <c r="N3" s="23">
        <v>10000</v>
      </c>
      <c r="P3" s="23" t="s">
        <v>88</v>
      </c>
      <c r="Q3" s="23">
        <v>129</v>
      </c>
      <c r="S3" s="23" t="s">
        <v>88</v>
      </c>
      <c r="T3" s="23">
        <v>129</v>
      </c>
      <c r="V3" s="23" t="s">
        <v>75</v>
      </c>
      <c r="W3" s="23">
        <v>2</v>
      </c>
      <c r="Y3" s="42" t="s">
        <v>100</v>
      </c>
      <c r="Z3">
        <v>5</v>
      </c>
      <c r="AA3" s="55">
        <v>1230</v>
      </c>
      <c r="AB3" s="55">
        <f>Z3*AA3</f>
        <v>6150</v>
      </c>
      <c r="AD3" s="42" t="s">
        <v>75</v>
      </c>
      <c r="AE3">
        <v>5</v>
      </c>
      <c r="AF3">
        <f>ABS(AE3)</f>
        <v>5</v>
      </c>
      <c r="AH3" s="59" t="s">
        <v>100</v>
      </c>
      <c r="AI3" s="59" t="s">
        <v>137</v>
      </c>
      <c r="AJ3" s="60">
        <v>0.19</v>
      </c>
      <c r="AK3" s="61">
        <v>6000</v>
      </c>
      <c r="AL3" s="61">
        <f>AJ3*AK3+AK3</f>
        <v>7140</v>
      </c>
      <c r="AM3" s="62">
        <v>1</v>
      </c>
    </row>
    <row r="4" spans="1:39" x14ac:dyDescent="0.2">
      <c r="A4" s="23" t="s">
        <v>35</v>
      </c>
      <c r="B4" s="46">
        <v>65840</v>
      </c>
      <c r="D4" s="45">
        <v>65840</v>
      </c>
      <c r="E4" s="48">
        <v>2</v>
      </c>
      <c r="G4" s="23" t="s">
        <v>76</v>
      </c>
      <c r="H4" s="23">
        <v>7</v>
      </c>
      <c r="J4" s="23" t="s">
        <v>76</v>
      </c>
      <c r="K4" s="23">
        <v>7</v>
      </c>
      <c r="M4" s="23" t="s">
        <v>76</v>
      </c>
      <c r="N4" s="23">
        <v>7</v>
      </c>
      <c r="P4" s="23" t="s">
        <v>89</v>
      </c>
      <c r="Q4" s="24">
        <f>Q3/60</f>
        <v>2.15</v>
      </c>
      <c r="S4" s="23" t="s">
        <v>89</v>
      </c>
      <c r="T4" s="24">
        <f>TRUNC(T3/60)</f>
        <v>2</v>
      </c>
      <c r="V4" s="23" t="s">
        <v>76</v>
      </c>
      <c r="W4" s="23">
        <v>4</v>
      </c>
      <c r="Y4" s="42" t="s">
        <v>101</v>
      </c>
      <c r="Z4">
        <v>8</v>
      </c>
      <c r="AA4" s="55">
        <v>560</v>
      </c>
      <c r="AB4" s="55">
        <f t="shared" ref="AB4:AB9" si="0">Z4*AA4</f>
        <v>4480</v>
      </c>
      <c r="AD4" s="42" t="s">
        <v>76</v>
      </c>
      <c r="AE4">
        <v>-6</v>
      </c>
      <c r="AF4">
        <f t="shared" ref="AF4:AF11" si="1">ABS(AE4)</f>
        <v>6</v>
      </c>
      <c r="AH4" s="63" t="s">
        <v>101</v>
      </c>
      <c r="AI4" s="63" t="s">
        <v>137</v>
      </c>
      <c r="AJ4" s="64">
        <v>0.19</v>
      </c>
      <c r="AK4" s="65">
        <v>6560</v>
      </c>
      <c r="AL4" s="65">
        <f t="shared" ref="AL4:AL24" si="2">AJ4*AK4+AK4</f>
        <v>7806.4</v>
      </c>
      <c r="AM4" s="66">
        <v>1</v>
      </c>
    </row>
    <row r="5" spans="1:39" x14ac:dyDescent="0.2">
      <c r="A5" s="23" t="s">
        <v>36</v>
      </c>
      <c r="B5" s="46">
        <v>18900</v>
      </c>
      <c r="D5" s="45">
        <v>18900</v>
      </c>
      <c r="E5" s="48">
        <v>1</v>
      </c>
      <c r="G5" s="23" t="s">
        <v>84</v>
      </c>
      <c r="H5" s="147">
        <f>H3/H4</f>
        <v>1428.5714285714287</v>
      </c>
      <c r="J5" s="23" t="s">
        <v>84</v>
      </c>
      <c r="K5" s="24">
        <f>K3/K4</f>
        <v>1428.5714285714287</v>
      </c>
      <c r="M5" s="23" t="s">
        <v>84</v>
      </c>
      <c r="N5" s="24">
        <f>N3/N4</f>
        <v>1428.5714285714287</v>
      </c>
      <c r="S5" s="23" t="s">
        <v>88</v>
      </c>
      <c r="V5" s="23" t="s">
        <v>92</v>
      </c>
      <c r="W5" s="23">
        <v>6</v>
      </c>
      <c r="Y5" s="42" t="s">
        <v>102</v>
      </c>
      <c r="Z5">
        <v>10</v>
      </c>
      <c r="AA5" s="55">
        <v>385</v>
      </c>
      <c r="AB5" s="55">
        <f t="shared" si="0"/>
        <v>3850</v>
      </c>
      <c r="AD5" s="42" t="s">
        <v>92</v>
      </c>
      <c r="AE5">
        <v>12</v>
      </c>
      <c r="AF5">
        <f t="shared" si="1"/>
        <v>12</v>
      </c>
      <c r="AH5" s="59" t="s">
        <v>102</v>
      </c>
      <c r="AI5" s="59" t="s">
        <v>137</v>
      </c>
      <c r="AJ5" s="60">
        <v>0.19</v>
      </c>
      <c r="AK5" s="61">
        <v>6870</v>
      </c>
      <c r="AL5" s="61">
        <f t="shared" si="2"/>
        <v>8175.3</v>
      </c>
      <c r="AM5" s="62">
        <v>1</v>
      </c>
    </row>
    <row r="6" spans="1:39" x14ac:dyDescent="0.2">
      <c r="A6" s="23" t="s">
        <v>37</v>
      </c>
      <c r="B6" s="46">
        <v>28400</v>
      </c>
      <c r="D6" s="45">
        <v>28400</v>
      </c>
      <c r="E6" s="48">
        <v>1</v>
      </c>
      <c r="V6" s="23" t="s">
        <v>93</v>
      </c>
      <c r="W6" s="23">
        <v>8</v>
      </c>
      <c r="Y6" s="42" t="s">
        <v>103</v>
      </c>
      <c r="Z6">
        <v>25</v>
      </c>
      <c r="AA6" s="55">
        <v>219</v>
      </c>
      <c r="AB6" s="55">
        <f t="shared" si="0"/>
        <v>5475</v>
      </c>
      <c r="AD6" s="42" t="s">
        <v>93</v>
      </c>
      <c r="AE6">
        <v>-8</v>
      </c>
      <c r="AF6">
        <f t="shared" si="1"/>
        <v>8</v>
      </c>
      <c r="AH6" s="63" t="s">
        <v>103</v>
      </c>
      <c r="AI6" s="63" t="s">
        <v>137</v>
      </c>
      <c r="AJ6" s="64">
        <v>0.19</v>
      </c>
      <c r="AK6" s="65">
        <v>14990</v>
      </c>
      <c r="AL6" s="65">
        <f t="shared" si="2"/>
        <v>17838.099999999999</v>
      </c>
      <c r="AM6" s="66">
        <v>1</v>
      </c>
    </row>
    <row r="7" spans="1:39" x14ac:dyDescent="0.2">
      <c r="A7" s="23" t="s">
        <v>38</v>
      </c>
      <c r="B7" s="46">
        <v>17950</v>
      </c>
      <c r="D7" s="45">
        <v>17950</v>
      </c>
      <c r="E7" s="48">
        <v>2</v>
      </c>
      <c r="H7">
        <f>ROUND(H5,1)</f>
        <v>1428.6</v>
      </c>
      <c r="K7">
        <f>ROUNDDOWN(K5,-1)</f>
        <v>1420</v>
      </c>
      <c r="N7">
        <f>ROUNDUP(N5,-1)</f>
        <v>1430</v>
      </c>
      <c r="Q7">
        <f>TRUNC(Q4,1)</f>
        <v>2.1</v>
      </c>
      <c r="T7">
        <f>MOD(T4,2)</f>
        <v>0</v>
      </c>
      <c r="V7" s="23" t="s">
        <v>43</v>
      </c>
      <c r="W7" s="24">
        <f>PRODUCT(W3:W6)</f>
        <v>384</v>
      </c>
      <c r="Y7" s="42" t="s">
        <v>104</v>
      </c>
      <c r="Z7">
        <v>17</v>
      </c>
      <c r="AA7" s="55">
        <v>5300</v>
      </c>
      <c r="AB7" s="55">
        <f t="shared" si="0"/>
        <v>90100</v>
      </c>
      <c r="AD7" s="42" t="s">
        <v>94</v>
      </c>
      <c r="AE7">
        <v>-10</v>
      </c>
      <c r="AF7">
        <f t="shared" si="1"/>
        <v>10</v>
      </c>
      <c r="AH7" s="59" t="s">
        <v>104</v>
      </c>
      <c r="AI7" s="59" t="s">
        <v>137</v>
      </c>
      <c r="AJ7" s="60">
        <v>0.19</v>
      </c>
      <c r="AK7" s="61">
        <v>23280</v>
      </c>
      <c r="AL7" s="61">
        <f t="shared" si="2"/>
        <v>27703.200000000001</v>
      </c>
      <c r="AM7" s="62">
        <v>1</v>
      </c>
    </row>
    <row r="8" spans="1:39" x14ac:dyDescent="0.2">
      <c r="A8" s="23" t="s">
        <v>39</v>
      </c>
      <c r="B8" s="46">
        <v>44770</v>
      </c>
      <c r="D8" s="45">
        <v>44770</v>
      </c>
      <c r="E8" s="48">
        <v>2</v>
      </c>
      <c r="Y8" s="42" t="s">
        <v>105</v>
      </c>
      <c r="Z8">
        <v>16</v>
      </c>
      <c r="AA8" s="55">
        <v>410</v>
      </c>
      <c r="AB8" s="55">
        <f t="shared" si="0"/>
        <v>6560</v>
      </c>
      <c r="AD8" s="42" t="s">
        <v>111</v>
      </c>
      <c r="AE8">
        <v>30</v>
      </c>
      <c r="AF8">
        <f t="shared" si="1"/>
        <v>30</v>
      </c>
      <c r="AH8" s="63" t="s">
        <v>105</v>
      </c>
      <c r="AI8" s="63" t="s">
        <v>137</v>
      </c>
      <c r="AJ8" s="64">
        <v>0.19</v>
      </c>
      <c r="AK8" s="65">
        <v>25400</v>
      </c>
      <c r="AL8" s="65">
        <f t="shared" si="2"/>
        <v>30226</v>
      </c>
      <c r="AM8" s="66">
        <v>1</v>
      </c>
    </row>
    <row r="9" spans="1:39" x14ac:dyDescent="0.2">
      <c r="A9" s="23" t="s">
        <v>40</v>
      </c>
      <c r="B9" s="25"/>
      <c r="D9" s="45">
        <v>79800</v>
      </c>
      <c r="E9" s="48">
        <v>1</v>
      </c>
      <c r="H9">
        <f>H5*1000</f>
        <v>1428571.4285714286</v>
      </c>
      <c r="Y9" s="42" t="s">
        <v>106</v>
      </c>
      <c r="Z9">
        <v>6</v>
      </c>
      <c r="AA9" s="55">
        <v>700</v>
      </c>
      <c r="AB9" s="55">
        <f t="shared" si="0"/>
        <v>4200</v>
      </c>
      <c r="AD9" s="42" t="s">
        <v>112</v>
      </c>
      <c r="AE9">
        <v>-7</v>
      </c>
      <c r="AF9">
        <f t="shared" si="1"/>
        <v>7</v>
      </c>
      <c r="AH9" s="59" t="s">
        <v>106</v>
      </c>
      <c r="AI9" s="59" t="s">
        <v>137</v>
      </c>
      <c r="AJ9" s="60">
        <v>0.19</v>
      </c>
      <c r="AK9" s="61">
        <v>27940</v>
      </c>
      <c r="AL9" s="61">
        <f t="shared" si="2"/>
        <v>33248.6</v>
      </c>
      <c r="AM9" s="62">
        <v>1</v>
      </c>
    </row>
    <row r="10" spans="1:39" x14ac:dyDescent="0.2">
      <c r="D10" s="45">
        <v>90500</v>
      </c>
      <c r="E10" s="48">
        <v>2</v>
      </c>
      <c r="H10">
        <f t="shared" ref="H10:H11" si="3">H6*1000</f>
        <v>0</v>
      </c>
      <c r="AA10" s="23" t="s">
        <v>107</v>
      </c>
      <c r="AB10" s="25">
        <f>SUM(AB3:AB9)</f>
        <v>120815</v>
      </c>
      <c r="AD10" s="42" t="s">
        <v>113</v>
      </c>
      <c r="AE10">
        <v>-4</v>
      </c>
      <c r="AF10">
        <f t="shared" si="1"/>
        <v>4</v>
      </c>
      <c r="AH10" s="63" t="s">
        <v>122</v>
      </c>
      <c r="AI10" s="63" t="s">
        <v>137</v>
      </c>
      <c r="AJ10" s="64">
        <v>0.19</v>
      </c>
      <c r="AK10" s="65">
        <v>32950</v>
      </c>
      <c r="AL10" s="65">
        <f t="shared" si="2"/>
        <v>39210.5</v>
      </c>
      <c r="AM10" s="66">
        <v>1</v>
      </c>
    </row>
    <row r="11" spans="1:39" hidden="1" x14ac:dyDescent="0.2">
      <c r="H11">
        <f t="shared" si="3"/>
        <v>1428600</v>
      </c>
      <c r="AB11" s="55">
        <f>SUMPRODUCT(Z3:Z9,AA3:AA9)</f>
        <v>120815</v>
      </c>
      <c r="AD11" s="42" t="s">
        <v>114</v>
      </c>
      <c r="AE11">
        <v>2</v>
      </c>
      <c r="AF11">
        <f t="shared" si="1"/>
        <v>2</v>
      </c>
      <c r="AH11" s="59" t="s">
        <v>123</v>
      </c>
      <c r="AI11" s="59" t="s">
        <v>137</v>
      </c>
      <c r="AJ11" s="60">
        <v>0.19</v>
      </c>
      <c r="AK11" s="61">
        <v>35790</v>
      </c>
      <c r="AL11" s="61">
        <f t="shared" si="2"/>
        <v>42590.1</v>
      </c>
      <c r="AM11" s="62">
        <v>0</v>
      </c>
    </row>
    <row r="12" spans="1:39" x14ac:dyDescent="0.2">
      <c r="D12" s="23" t="s">
        <v>81</v>
      </c>
      <c r="E12" s="25">
        <f>SUMIF(E3:E10,1,D3:D10)</f>
        <v>152700</v>
      </c>
      <c r="AH12" s="63" t="s">
        <v>124</v>
      </c>
      <c r="AI12" s="63" t="s">
        <v>137</v>
      </c>
      <c r="AJ12" s="64">
        <v>0.19</v>
      </c>
      <c r="AK12" s="65">
        <v>69900</v>
      </c>
      <c r="AL12" s="65">
        <f t="shared" si="2"/>
        <v>83181</v>
      </c>
      <c r="AM12" s="66">
        <v>1</v>
      </c>
    </row>
    <row r="13" spans="1:39" ht="25.5" hidden="1" x14ac:dyDescent="0.2">
      <c r="D13" s="23" t="s">
        <v>82</v>
      </c>
      <c r="E13" s="25">
        <f>SUMIF(E3:E10,2,D3:D10)</f>
        <v>219060</v>
      </c>
      <c r="Y13" s="52" t="s">
        <v>96</v>
      </c>
      <c r="Z13" s="52" t="s">
        <v>97</v>
      </c>
      <c r="AA13" s="52" t="s">
        <v>98</v>
      </c>
      <c r="AH13" s="59" t="s">
        <v>125</v>
      </c>
      <c r="AI13" s="59" t="s">
        <v>137</v>
      </c>
      <c r="AJ13" s="60">
        <v>0.19</v>
      </c>
      <c r="AK13" s="61">
        <v>81180</v>
      </c>
      <c r="AL13" s="61">
        <f t="shared" si="2"/>
        <v>96604.2</v>
      </c>
      <c r="AM13" s="62">
        <v>0</v>
      </c>
    </row>
    <row r="14" spans="1:39" x14ac:dyDescent="0.2">
      <c r="Y14" s="42" t="s">
        <v>100</v>
      </c>
      <c r="Z14">
        <v>5</v>
      </c>
      <c r="AA14" s="55">
        <v>1230</v>
      </c>
      <c r="AH14" s="63" t="s">
        <v>126</v>
      </c>
      <c r="AI14" s="63" t="s">
        <v>137</v>
      </c>
      <c r="AJ14" s="64">
        <v>0.19</v>
      </c>
      <c r="AK14" s="65">
        <v>84900</v>
      </c>
      <c r="AL14" s="65">
        <f t="shared" si="2"/>
        <v>101031</v>
      </c>
      <c r="AM14" s="66">
        <v>1</v>
      </c>
    </row>
    <row r="15" spans="1:39" x14ac:dyDescent="0.2">
      <c r="Y15" s="42" t="s">
        <v>101</v>
      </c>
      <c r="Z15">
        <v>8</v>
      </c>
      <c r="AA15" s="55">
        <v>560</v>
      </c>
      <c r="AH15" s="59" t="s">
        <v>127</v>
      </c>
      <c r="AI15" s="59" t="s">
        <v>137</v>
      </c>
      <c r="AJ15" s="60">
        <v>0.19</v>
      </c>
      <c r="AK15" s="61">
        <v>86730</v>
      </c>
      <c r="AL15" s="61">
        <f t="shared" si="2"/>
        <v>103208.7</v>
      </c>
      <c r="AM15" s="62">
        <v>1</v>
      </c>
    </row>
    <row r="16" spans="1:39" x14ac:dyDescent="0.2">
      <c r="Y16" s="42" t="s">
        <v>102</v>
      </c>
      <c r="Z16">
        <v>10</v>
      </c>
      <c r="AA16" s="55">
        <v>385</v>
      </c>
      <c r="AH16" s="63" t="s">
        <v>128</v>
      </c>
      <c r="AI16" s="63" t="s">
        <v>137</v>
      </c>
      <c r="AJ16" s="64">
        <v>0.19</v>
      </c>
      <c r="AK16" s="65">
        <v>113600</v>
      </c>
      <c r="AL16" s="65">
        <f t="shared" si="2"/>
        <v>135184</v>
      </c>
      <c r="AM16" s="66">
        <v>1</v>
      </c>
    </row>
    <row r="17" spans="25:40" hidden="1" x14ac:dyDescent="0.2">
      <c r="Y17" s="42" t="s">
        <v>103</v>
      </c>
      <c r="Z17">
        <v>25</v>
      </c>
      <c r="AA17" s="55">
        <v>219</v>
      </c>
      <c r="AH17" s="59" t="s">
        <v>129</v>
      </c>
      <c r="AI17" s="59" t="s">
        <v>137</v>
      </c>
      <c r="AJ17" s="60">
        <v>0.19</v>
      </c>
      <c r="AK17" s="61">
        <v>159900</v>
      </c>
      <c r="AL17" s="61">
        <f t="shared" si="2"/>
        <v>190281</v>
      </c>
      <c r="AM17" s="62">
        <v>0</v>
      </c>
    </row>
    <row r="18" spans="25:40" x14ac:dyDescent="0.2">
      <c r="Y18" s="42" t="s">
        <v>104</v>
      </c>
      <c r="Z18">
        <v>17</v>
      </c>
      <c r="AA18" s="55">
        <v>5300</v>
      </c>
      <c r="AH18" s="63" t="s">
        <v>130</v>
      </c>
      <c r="AI18" s="63" t="s">
        <v>141</v>
      </c>
      <c r="AJ18" s="64">
        <v>0.05</v>
      </c>
      <c r="AK18" s="65">
        <v>13800</v>
      </c>
      <c r="AL18" s="65">
        <f t="shared" si="2"/>
        <v>14490</v>
      </c>
      <c r="AM18" s="66">
        <v>1</v>
      </c>
    </row>
    <row r="19" spans="25:40" x14ac:dyDescent="0.2">
      <c r="Y19" s="42" t="s">
        <v>105</v>
      </c>
      <c r="Z19">
        <v>16</v>
      </c>
      <c r="AA19" s="55">
        <v>410</v>
      </c>
      <c r="AH19" s="59" t="s">
        <v>131</v>
      </c>
      <c r="AI19" s="59" t="s">
        <v>140</v>
      </c>
      <c r="AJ19" s="60">
        <v>0.05</v>
      </c>
      <c r="AK19" s="61">
        <v>9700</v>
      </c>
      <c r="AL19" s="61">
        <f t="shared" si="2"/>
        <v>10185</v>
      </c>
      <c r="AM19" s="62">
        <v>1</v>
      </c>
    </row>
    <row r="20" spans="25:40" x14ac:dyDescent="0.2">
      <c r="Y20" s="42" t="s">
        <v>106</v>
      </c>
      <c r="Z20">
        <v>6</v>
      </c>
      <c r="AA20" s="55">
        <v>700</v>
      </c>
      <c r="AH20" s="63" t="s">
        <v>132</v>
      </c>
      <c r="AI20" s="63" t="s">
        <v>139</v>
      </c>
      <c r="AJ20" s="64">
        <v>0.05</v>
      </c>
      <c r="AK20" s="65">
        <v>12000</v>
      </c>
      <c r="AL20" s="65">
        <f t="shared" si="2"/>
        <v>12600</v>
      </c>
      <c r="AM20" s="66">
        <v>1</v>
      </c>
    </row>
    <row r="21" spans="25:40" x14ac:dyDescent="0.2">
      <c r="Z21" s="23" t="s">
        <v>107</v>
      </c>
      <c r="AA21" s="25"/>
      <c r="AH21" s="59" t="s">
        <v>133</v>
      </c>
      <c r="AI21" s="59" t="s">
        <v>139</v>
      </c>
      <c r="AJ21" s="60">
        <v>0.05</v>
      </c>
      <c r="AK21" s="61">
        <v>15600</v>
      </c>
      <c r="AL21" s="61">
        <f t="shared" si="2"/>
        <v>16380</v>
      </c>
      <c r="AM21" s="62">
        <v>1</v>
      </c>
    </row>
    <row r="22" spans="25:40" x14ac:dyDescent="0.2">
      <c r="AH22" s="63" t="s">
        <v>134</v>
      </c>
      <c r="AI22" s="63" t="s">
        <v>138</v>
      </c>
      <c r="AJ22" s="64">
        <v>0.05</v>
      </c>
      <c r="AK22" s="65">
        <v>1900</v>
      </c>
      <c r="AL22" s="65">
        <f t="shared" si="2"/>
        <v>1995</v>
      </c>
      <c r="AM22" s="66">
        <v>1</v>
      </c>
    </row>
    <row r="23" spans="25:40" x14ac:dyDescent="0.2">
      <c r="AH23" s="59" t="s">
        <v>135</v>
      </c>
      <c r="AI23" s="59" t="s">
        <v>138</v>
      </c>
      <c r="AJ23" s="60">
        <v>0.05</v>
      </c>
      <c r="AK23" s="61">
        <v>2100</v>
      </c>
      <c r="AL23" s="61">
        <f t="shared" si="2"/>
        <v>2205</v>
      </c>
      <c r="AM23" s="62">
        <v>1</v>
      </c>
    </row>
    <row r="24" spans="25:40" hidden="1" x14ac:dyDescent="0.2">
      <c r="AH24" s="63" t="s">
        <v>136</v>
      </c>
      <c r="AI24" s="63" t="s">
        <v>138</v>
      </c>
      <c r="AJ24" s="64">
        <v>0.05</v>
      </c>
      <c r="AK24" s="65">
        <v>4800</v>
      </c>
      <c r="AL24" s="65">
        <f t="shared" si="2"/>
        <v>5040</v>
      </c>
      <c r="AM24" s="66">
        <v>0</v>
      </c>
    </row>
    <row r="26" spans="25:40" x14ac:dyDescent="0.2">
      <c r="AK26" s="148">
        <f>AVERAGE(AL3:AL24)</f>
        <v>44832.868181818179</v>
      </c>
      <c r="AL26" s="57">
        <f>SUBTOTAL(1,AL3:AL23)</f>
        <v>36211.544444444444</v>
      </c>
      <c r="AM26">
        <f>SUBTOTAL(101,AL3:AL23)</f>
        <v>36211.544444444444</v>
      </c>
      <c r="AN26">
        <v>36211.544444444444</v>
      </c>
    </row>
  </sheetData>
  <autoFilter ref="AH2:AM24">
    <filterColumn colId="5">
      <filters>
        <filter val="1"/>
      </filters>
    </filterColumn>
  </autoFilter>
  <mergeCells count="11">
    <mergeCell ref="AD1:AF1"/>
    <mergeCell ref="AH1:AM1"/>
    <mergeCell ref="P1:Q1"/>
    <mergeCell ref="S1:T1"/>
    <mergeCell ref="V1:W1"/>
    <mergeCell ref="Y1:AB1"/>
    <mergeCell ref="A1:B1"/>
    <mergeCell ref="D1:E1"/>
    <mergeCell ref="G1:H1"/>
    <mergeCell ref="J1:K1"/>
    <mergeCell ref="M1:N1"/>
  </mergeCell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9"/>
  <sheetViews>
    <sheetView topLeftCell="AC1" zoomScale="232" zoomScaleNormal="232" workbookViewId="0">
      <selection activeCell="AI8" sqref="AI8"/>
    </sheetView>
  </sheetViews>
  <sheetFormatPr defaultRowHeight="12.75" x14ac:dyDescent="0.2"/>
  <cols>
    <col min="2" max="2" width="10.7109375" customWidth="1"/>
    <col min="3" max="3" width="3.85546875" customWidth="1"/>
    <col min="6" max="6" width="3.85546875" customWidth="1"/>
    <col min="9" max="9" width="3.85546875" customWidth="1"/>
    <col min="12" max="12" width="3.85546875" customWidth="1"/>
    <col min="16" max="16" width="16.28515625" customWidth="1"/>
    <col min="17" max="17" width="3.85546875" customWidth="1"/>
    <col min="19" max="19" width="11.7109375" customWidth="1"/>
    <col min="20" max="20" width="3.85546875" customWidth="1"/>
    <col min="22" max="22" width="15" customWidth="1"/>
    <col min="23" max="23" width="3.85546875" customWidth="1"/>
    <col min="26" max="26" width="3.85546875" customWidth="1"/>
    <col min="29" max="29" width="3.85546875" customWidth="1"/>
    <col min="32" max="32" width="3.85546875" customWidth="1"/>
    <col min="36" max="36" width="21.28515625" customWidth="1"/>
  </cols>
  <sheetData>
    <row r="1" spans="1:36" ht="15" x14ac:dyDescent="0.25">
      <c r="A1" s="136" t="s">
        <v>142</v>
      </c>
      <c r="B1" s="136"/>
      <c r="D1" s="136" t="s">
        <v>144</v>
      </c>
      <c r="E1" s="136"/>
      <c r="G1" s="136" t="s">
        <v>145</v>
      </c>
      <c r="H1" s="136"/>
      <c r="J1" s="136" t="s">
        <v>146</v>
      </c>
      <c r="K1" s="136"/>
      <c r="M1" s="136" t="s">
        <v>147</v>
      </c>
      <c r="N1" s="136"/>
      <c r="O1" s="136"/>
      <c r="P1" s="136"/>
      <c r="R1" s="136" t="s">
        <v>149</v>
      </c>
      <c r="S1" s="136"/>
      <c r="U1" s="136" t="s">
        <v>150</v>
      </c>
      <c r="V1" s="136"/>
      <c r="X1" s="136" t="s">
        <v>151</v>
      </c>
      <c r="Y1" s="136"/>
      <c r="AA1" s="136" t="s">
        <v>152</v>
      </c>
      <c r="AB1" s="136"/>
      <c r="AD1" s="136" t="s">
        <v>153</v>
      </c>
      <c r="AE1" s="136"/>
      <c r="AG1" s="136" t="s">
        <v>158</v>
      </c>
      <c r="AH1" s="136"/>
      <c r="AI1" s="136"/>
      <c r="AJ1" s="136"/>
    </row>
    <row r="3" spans="1:36" x14ac:dyDescent="0.2">
      <c r="A3" s="23" t="s">
        <v>143</v>
      </c>
      <c r="B3" s="54">
        <f ca="1">TODAY()</f>
        <v>43412</v>
      </c>
      <c r="D3" s="23" t="s">
        <v>143</v>
      </c>
      <c r="G3" s="23" t="s">
        <v>143</v>
      </c>
      <c r="J3" s="23" t="s">
        <v>143</v>
      </c>
      <c r="M3" s="68" t="s">
        <v>50</v>
      </c>
      <c r="N3" s="69" t="s">
        <v>25</v>
      </c>
      <c r="O3" s="70" t="s">
        <v>148</v>
      </c>
      <c r="P3" s="71" t="s">
        <v>143</v>
      </c>
      <c r="R3" s="23" t="s">
        <v>143</v>
      </c>
      <c r="S3" s="149">
        <f ca="1">WEEKDAY(B3,1)</f>
        <v>5</v>
      </c>
      <c r="U3" s="23" t="s">
        <v>143</v>
      </c>
      <c r="V3" s="150">
        <f ca="1">NOW()</f>
        <v>43412.630763541667</v>
      </c>
      <c r="X3" s="23" t="s">
        <v>154</v>
      </c>
      <c r="Y3" s="76">
        <v>0.53148148148148155</v>
      </c>
      <c r="AA3" s="23" t="s">
        <v>154</v>
      </c>
      <c r="AB3" s="76">
        <v>0.53148148148148155</v>
      </c>
      <c r="AD3" s="23" t="s">
        <v>154</v>
      </c>
      <c r="AE3" s="76">
        <v>0.53148148148148155</v>
      </c>
      <c r="AG3" s="68" t="s">
        <v>155</v>
      </c>
      <c r="AH3" s="69" t="s">
        <v>156</v>
      </c>
      <c r="AI3" s="70" t="s">
        <v>157</v>
      </c>
      <c r="AJ3" s="71" t="s">
        <v>154</v>
      </c>
    </row>
    <row r="4" spans="1:36" x14ac:dyDescent="0.2">
      <c r="B4" s="67">
        <v>43412</v>
      </c>
      <c r="D4" s="23" t="s">
        <v>50</v>
      </c>
      <c r="E4" s="24">
        <f ca="1">DAY(B3)</f>
        <v>8</v>
      </c>
      <c r="G4" s="23" t="s">
        <v>25</v>
      </c>
      <c r="H4" s="24">
        <f ca="1">MONTH(B3)</f>
        <v>11</v>
      </c>
      <c r="J4" s="23" t="s">
        <v>148</v>
      </c>
      <c r="K4" s="24">
        <f ca="1">YEAR(B3)</f>
        <v>2018</v>
      </c>
      <c r="M4" s="72">
        <v>2</v>
      </c>
      <c r="N4" s="73">
        <v>3</v>
      </c>
      <c r="O4" s="74">
        <v>2008</v>
      </c>
      <c r="P4" s="75">
        <f>DATE(O4,N4,M4)</f>
        <v>39509</v>
      </c>
      <c r="R4" s="23" t="s">
        <v>50</v>
      </c>
      <c r="S4" s="24"/>
      <c r="X4" s="23" t="s">
        <v>155</v>
      </c>
      <c r="Y4" s="24">
        <f>HOUR(Y3)</f>
        <v>12</v>
      </c>
      <c r="AA4" s="23" t="s">
        <v>156</v>
      </c>
      <c r="AB4" s="24">
        <f>MINUTE(AB3)</f>
        <v>45</v>
      </c>
      <c r="AD4" s="23" t="s">
        <v>157</v>
      </c>
      <c r="AE4" s="24">
        <f>SECOND(AE3)</f>
        <v>20</v>
      </c>
      <c r="AG4" s="72">
        <v>2</v>
      </c>
      <c r="AH4" s="73">
        <v>3</v>
      </c>
      <c r="AI4" s="74">
        <v>20</v>
      </c>
      <c r="AJ4" s="151">
        <f>TIME(AG4,AH4,AI4)</f>
        <v>8.564814814814814E-2</v>
      </c>
    </row>
    <row r="5" spans="1:36" x14ac:dyDescent="0.2">
      <c r="B5" s="67">
        <v>43412</v>
      </c>
      <c r="M5" s="72">
        <v>15</v>
      </c>
      <c r="N5" s="73">
        <v>6</v>
      </c>
      <c r="O5" s="74">
        <v>2008</v>
      </c>
      <c r="P5" s="75">
        <f t="shared" ref="P5:P7" si="0">DATE(O5,N5,M5)</f>
        <v>39614</v>
      </c>
      <c r="AG5" s="72">
        <v>2</v>
      </c>
      <c r="AH5" s="73">
        <v>3</v>
      </c>
      <c r="AI5" s="74">
        <v>20</v>
      </c>
      <c r="AJ5" s="151">
        <f t="shared" ref="AJ5:AJ7" si="1">TIME(AG5,AH5,AI5)</f>
        <v>8.564814814814814E-2</v>
      </c>
    </row>
    <row r="6" spans="1:36" x14ac:dyDescent="0.2">
      <c r="M6" s="72">
        <v>17</v>
      </c>
      <c r="N6" s="73">
        <v>8</v>
      </c>
      <c r="O6" s="74">
        <v>2008</v>
      </c>
      <c r="P6" s="75">
        <f t="shared" si="0"/>
        <v>39677</v>
      </c>
      <c r="AG6" s="72">
        <v>2</v>
      </c>
      <c r="AH6" s="73">
        <v>3</v>
      </c>
      <c r="AI6" s="74">
        <v>20</v>
      </c>
      <c r="AJ6" s="151">
        <f t="shared" si="1"/>
        <v>8.564814814814814E-2</v>
      </c>
    </row>
    <row r="7" spans="1:36" x14ac:dyDescent="0.2">
      <c r="M7" s="72">
        <v>12</v>
      </c>
      <c r="N7" s="73">
        <v>7</v>
      </c>
      <c r="O7" s="74">
        <v>2008</v>
      </c>
      <c r="P7" s="75">
        <f t="shared" si="0"/>
        <v>39641</v>
      </c>
      <c r="AG7" s="72">
        <v>2</v>
      </c>
      <c r="AH7" s="73">
        <v>3</v>
      </c>
      <c r="AI7" s="74">
        <v>20</v>
      </c>
      <c r="AJ7" s="151">
        <f t="shared" si="1"/>
        <v>8.564814814814814E-2</v>
      </c>
    </row>
    <row r="29" spans="22:22" x14ac:dyDescent="0.2">
      <c r="V29" s="133"/>
    </row>
  </sheetData>
  <mergeCells count="11">
    <mergeCell ref="AG1:AJ1"/>
    <mergeCell ref="A1:B1"/>
    <mergeCell ref="D1:E1"/>
    <mergeCell ref="G1:H1"/>
    <mergeCell ref="J1:K1"/>
    <mergeCell ref="M1:P1"/>
    <mergeCell ref="R1:S1"/>
    <mergeCell ref="U1:V1"/>
    <mergeCell ref="X1:Y1"/>
    <mergeCell ref="AA1:AB1"/>
    <mergeCell ref="AD1:AE1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2" sqref="B2:B11"/>
    </sheetView>
  </sheetViews>
  <sheetFormatPr defaultRowHeight="12.75" x14ac:dyDescent="0.2"/>
  <sheetData>
    <row r="1" spans="1:2" x14ac:dyDescent="0.2">
      <c r="A1" s="155" t="s">
        <v>304</v>
      </c>
      <c r="B1" s="155" t="s">
        <v>306</v>
      </c>
    </row>
    <row r="2" spans="1:2" x14ac:dyDescent="0.2">
      <c r="A2" s="152">
        <v>20</v>
      </c>
      <c r="B2" s="153">
        <v>1</v>
      </c>
    </row>
    <row r="3" spans="1:2" x14ac:dyDescent="0.2">
      <c r="A3" s="152">
        <v>30</v>
      </c>
      <c r="B3" s="153">
        <v>1</v>
      </c>
    </row>
    <row r="4" spans="1:2" x14ac:dyDescent="0.2">
      <c r="A4" s="152">
        <v>40</v>
      </c>
      <c r="B4" s="153">
        <v>2</v>
      </c>
    </row>
    <row r="5" spans="1:2" x14ac:dyDescent="0.2">
      <c r="A5" s="152">
        <v>45</v>
      </c>
      <c r="B5" s="153">
        <v>1</v>
      </c>
    </row>
    <row r="6" spans="1:2" x14ac:dyDescent="0.2">
      <c r="A6" s="152">
        <v>50</v>
      </c>
      <c r="B6" s="153">
        <v>2</v>
      </c>
    </row>
    <row r="7" spans="1:2" x14ac:dyDescent="0.2">
      <c r="A7" s="152">
        <v>55</v>
      </c>
      <c r="B7" s="153">
        <v>1</v>
      </c>
    </row>
    <row r="8" spans="1:2" x14ac:dyDescent="0.2">
      <c r="A8" s="152">
        <v>60</v>
      </c>
      <c r="B8" s="153">
        <v>1</v>
      </c>
    </row>
    <row r="9" spans="1:2" x14ac:dyDescent="0.2">
      <c r="A9" s="152">
        <v>65</v>
      </c>
      <c r="B9" s="153">
        <v>0</v>
      </c>
    </row>
    <row r="10" spans="1:2" x14ac:dyDescent="0.2">
      <c r="A10" s="152">
        <v>65</v>
      </c>
      <c r="B10" s="153">
        <v>0</v>
      </c>
    </row>
    <row r="11" spans="1:2" ht="13.5" thickBot="1" x14ac:dyDescent="0.25">
      <c r="A11" s="154" t="s">
        <v>305</v>
      </c>
      <c r="B11" s="154">
        <v>1</v>
      </c>
    </row>
  </sheetData>
  <sortState ref="A2:A10">
    <sortCondition ref="A2"/>
  </sortState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3"/>
  <sheetViews>
    <sheetView topLeftCell="T1" zoomScale="170" zoomScaleNormal="170" workbookViewId="0">
      <selection activeCell="AD13" sqref="AD13"/>
    </sheetView>
  </sheetViews>
  <sheetFormatPr defaultRowHeight="12.75" x14ac:dyDescent="0.2"/>
  <cols>
    <col min="1" max="1" width="14.28515625" customWidth="1"/>
    <col min="3" max="3" width="4.85546875" customWidth="1"/>
    <col min="4" max="4" width="10" bestFit="1" customWidth="1"/>
    <col min="5" max="5" width="10.42578125" customWidth="1"/>
    <col min="6" max="6" width="4.85546875" customWidth="1"/>
    <col min="7" max="8" width="10.42578125" customWidth="1"/>
    <col min="9" max="9" width="4.85546875" customWidth="1"/>
    <col min="10" max="10" width="10.85546875" customWidth="1"/>
    <col min="11" max="11" width="12" customWidth="1"/>
    <col min="12" max="12" width="4.85546875" customWidth="1"/>
    <col min="15" max="15" width="4.85546875" customWidth="1"/>
    <col min="18" max="18" width="4.85546875" customWidth="1"/>
    <col min="19" max="19" width="9.5703125" customWidth="1"/>
    <col min="20" max="20" width="4.85546875" customWidth="1"/>
    <col min="23" max="23" width="4.85546875" customWidth="1"/>
    <col min="24" max="24" width="9.7109375" customWidth="1"/>
    <col min="25" max="25" width="11.85546875" customWidth="1"/>
    <col min="26" max="26" width="12.140625" customWidth="1"/>
    <col min="27" max="27" width="4.85546875" customWidth="1"/>
  </cols>
  <sheetData>
    <row r="1" spans="1:31" ht="15" x14ac:dyDescent="0.25">
      <c r="A1" s="136" t="s">
        <v>159</v>
      </c>
      <c r="B1" s="136"/>
      <c r="D1" s="136" t="s">
        <v>168</v>
      </c>
      <c r="E1" s="136"/>
      <c r="G1" s="136" t="s">
        <v>169</v>
      </c>
      <c r="H1" s="136"/>
      <c r="J1" s="136" t="s">
        <v>173</v>
      </c>
      <c r="K1" s="136"/>
      <c r="M1" s="136" t="s">
        <v>175</v>
      </c>
      <c r="N1" s="136"/>
      <c r="P1" s="136" t="s">
        <v>176</v>
      </c>
      <c r="Q1" s="136"/>
      <c r="S1" s="49" t="s">
        <v>178</v>
      </c>
      <c r="T1" s="56"/>
      <c r="U1" s="136" t="s">
        <v>180</v>
      </c>
      <c r="V1" s="136"/>
      <c r="X1" s="136" t="s">
        <v>182</v>
      </c>
      <c r="Y1" s="136"/>
      <c r="Z1" s="136"/>
      <c r="AB1" s="136" t="s">
        <v>190</v>
      </c>
      <c r="AC1" s="136"/>
      <c r="AD1" s="136"/>
      <c r="AE1" s="56"/>
    </row>
    <row r="3" spans="1:31" x14ac:dyDescent="0.2">
      <c r="A3" s="47" t="s">
        <v>96</v>
      </c>
      <c r="B3" s="47" t="s">
        <v>161</v>
      </c>
      <c r="D3" s="47" t="s">
        <v>170</v>
      </c>
      <c r="E3" s="47" t="s">
        <v>41</v>
      </c>
      <c r="G3" s="47" t="s">
        <v>170</v>
      </c>
      <c r="H3" s="47" t="s">
        <v>41</v>
      </c>
      <c r="J3" s="47" t="s">
        <v>170</v>
      </c>
      <c r="K3" s="47" t="s">
        <v>41</v>
      </c>
      <c r="M3" s="47" t="s">
        <v>170</v>
      </c>
      <c r="N3" s="47" t="s">
        <v>41</v>
      </c>
      <c r="P3" s="47" t="s">
        <v>170</v>
      </c>
      <c r="Q3" s="47" t="s">
        <v>41</v>
      </c>
      <c r="S3" s="47" t="s">
        <v>179</v>
      </c>
      <c r="U3" s="47" t="s">
        <v>8</v>
      </c>
      <c r="V3" s="47" t="s">
        <v>179</v>
      </c>
      <c r="X3" s="138" t="s">
        <v>183</v>
      </c>
      <c r="Y3" s="138"/>
      <c r="Z3" s="138"/>
      <c r="AB3" s="47" t="s">
        <v>191</v>
      </c>
      <c r="AC3" s="47" t="s">
        <v>192</v>
      </c>
      <c r="AD3" s="47" t="s">
        <v>181</v>
      </c>
    </row>
    <row r="4" spans="1:31" x14ac:dyDescent="0.2">
      <c r="A4" s="42" t="s">
        <v>160</v>
      </c>
      <c r="B4" s="42">
        <v>25</v>
      </c>
      <c r="D4" s="42" t="s">
        <v>34</v>
      </c>
      <c r="E4" s="77">
        <v>15300</v>
      </c>
      <c r="G4" s="42" t="s">
        <v>34</v>
      </c>
      <c r="H4" s="77">
        <v>15300</v>
      </c>
      <c r="J4" s="42" t="s">
        <v>34</v>
      </c>
      <c r="K4" s="77">
        <v>15300</v>
      </c>
      <c r="M4" s="42" t="s">
        <v>34</v>
      </c>
      <c r="N4" s="77">
        <v>15300</v>
      </c>
      <c r="P4" s="42" t="s">
        <v>34</v>
      </c>
      <c r="Q4" s="77">
        <v>15300</v>
      </c>
      <c r="S4" s="50">
        <v>5</v>
      </c>
      <c r="U4">
        <v>1</v>
      </c>
      <c r="V4">
        <v>5</v>
      </c>
      <c r="X4" s="47" t="s">
        <v>25</v>
      </c>
      <c r="Y4" s="47" t="s">
        <v>184</v>
      </c>
      <c r="Z4" s="47" t="s">
        <v>185</v>
      </c>
      <c r="AB4">
        <v>38</v>
      </c>
      <c r="AC4" s="84">
        <v>20</v>
      </c>
      <c r="AD4" s="86">
        <f t="array" ref="AD4:AD13">FREQUENCY(AB4:AB13,AC4:AC12)</f>
        <v>1</v>
      </c>
    </row>
    <row r="5" spans="1:31" x14ac:dyDescent="0.2">
      <c r="A5" s="42" t="s">
        <v>162</v>
      </c>
      <c r="B5" s="42">
        <v>15</v>
      </c>
      <c r="D5" s="42" t="s">
        <v>35</v>
      </c>
      <c r="E5" s="77">
        <v>11600</v>
      </c>
      <c r="G5" s="42" t="s">
        <v>35</v>
      </c>
      <c r="H5" s="77">
        <v>11600</v>
      </c>
      <c r="J5" s="42" t="s">
        <v>35</v>
      </c>
      <c r="K5" s="77">
        <v>11600</v>
      </c>
      <c r="M5" s="42" t="s">
        <v>35</v>
      </c>
      <c r="N5" s="77">
        <v>11600</v>
      </c>
      <c r="P5" s="42" t="s">
        <v>35</v>
      </c>
      <c r="Q5" s="77">
        <v>11600</v>
      </c>
      <c r="S5" s="50">
        <v>3</v>
      </c>
      <c r="U5">
        <v>2</v>
      </c>
      <c r="V5">
        <v>3</v>
      </c>
      <c r="X5" s="42" t="s">
        <v>34</v>
      </c>
      <c r="Y5" s="81">
        <v>43.5</v>
      </c>
      <c r="Z5" s="79">
        <v>700</v>
      </c>
      <c r="AB5">
        <v>44</v>
      </c>
      <c r="AC5" s="84">
        <v>30</v>
      </c>
      <c r="AD5" s="86">
        <v>1</v>
      </c>
    </row>
    <row r="6" spans="1:31" x14ac:dyDescent="0.2">
      <c r="A6" s="42" t="s">
        <v>163</v>
      </c>
      <c r="B6" s="42">
        <v>30</v>
      </c>
      <c r="D6" s="42" t="s">
        <v>36</v>
      </c>
      <c r="E6" s="77">
        <v>12900</v>
      </c>
      <c r="G6" s="42" t="s">
        <v>36</v>
      </c>
      <c r="H6" s="77">
        <v>12900</v>
      </c>
      <c r="J6" s="42" t="s">
        <v>36</v>
      </c>
      <c r="K6" s="77">
        <v>12900</v>
      </c>
      <c r="M6" s="42" t="s">
        <v>36</v>
      </c>
      <c r="N6" s="77">
        <v>12900</v>
      </c>
      <c r="P6" s="42" t="s">
        <v>36</v>
      </c>
      <c r="Q6" s="77">
        <v>12900</v>
      </c>
      <c r="S6" s="50">
        <v>5</v>
      </c>
      <c r="U6">
        <v>3</v>
      </c>
      <c r="V6">
        <v>6</v>
      </c>
      <c r="X6" s="42" t="s">
        <v>35</v>
      </c>
      <c r="Y6" s="81">
        <v>40</v>
      </c>
      <c r="Z6" s="79">
        <v>600</v>
      </c>
      <c r="AB6">
        <v>18</v>
      </c>
      <c r="AC6" s="84">
        <v>40</v>
      </c>
      <c r="AD6" s="86">
        <v>2</v>
      </c>
    </row>
    <row r="7" spans="1:31" x14ac:dyDescent="0.2">
      <c r="A7" s="42" t="s">
        <v>160</v>
      </c>
      <c r="B7" s="42">
        <v>55</v>
      </c>
      <c r="D7" s="42" t="s">
        <v>37</v>
      </c>
      <c r="E7" s="77">
        <v>18100</v>
      </c>
      <c r="G7" s="42" t="s">
        <v>37</v>
      </c>
      <c r="H7" s="77">
        <v>18100</v>
      </c>
      <c r="J7" s="42" t="s">
        <v>37</v>
      </c>
      <c r="K7" s="77">
        <v>18100</v>
      </c>
      <c r="M7" s="42" t="s">
        <v>37</v>
      </c>
      <c r="N7" s="77">
        <v>18100</v>
      </c>
      <c r="P7" s="42" t="s">
        <v>37</v>
      </c>
      <c r="Q7" s="77">
        <v>18100</v>
      </c>
      <c r="S7" s="50">
        <v>3</v>
      </c>
      <c r="U7">
        <v>4</v>
      </c>
      <c r="V7">
        <v>3</v>
      </c>
      <c r="X7" s="42" t="s">
        <v>36</v>
      </c>
      <c r="Y7" s="81">
        <v>50.5</v>
      </c>
      <c r="Z7" s="79">
        <v>777</v>
      </c>
      <c r="AB7">
        <v>21</v>
      </c>
      <c r="AC7" s="84">
        <v>45</v>
      </c>
      <c r="AD7" s="86">
        <v>1</v>
      </c>
    </row>
    <row r="8" spans="1:31" x14ac:dyDescent="0.2">
      <c r="A8" s="42" t="s">
        <v>164</v>
      </c>
      <c r="B8" s="42">
        <v>45</v>
      </c>
      <c r="D8" s="42" t="s">
        <v>38</v>
      </c>
      <c r="E8" s="77">
        <v>14790</v>
      </c>
      <c r="G8" s="42" t="s">
        <v>38</v>
      </c>
      <c r="H8" s="77">
        <v>14790</v>
      </c>
      <c r="J8" s="42" t="s">
        <v>38</v>
      </c>
      <c r="K8" s="77">
        <v>14790</v>
      </c>
      <c r="M8" s="42" t="s">
        <v>38</v>
      </c>
      <c r="N8" s="77">
        <v>14790</v>
      </c>
      <c r="P8" s="42" t="s">
        <v>38</v>
      </c>
      <c r="Q8" s="77">
        <v>14790</v>
      </c>
      <c r="S8" s="50">
        <v>5</v>
      </c>
      <c r="U8">
        <v>5</v>
      </c>
      <c r="V8">
        <v>8</v>
      </c>
      <c r="X8" s="42" t="s">
        <v>37</v>
      </c>
      <c r="Y8" s="81">
        <v>47</v>
      </c>
      <c r="Z8" s="79">
        <v>780</v>
      </c>
      <c r="AB8">
        <v>35</v>
      </c>
      <c r="AC8" s="84">
        <v>50</v>
      </c>
      <c r="AD8" s="86">
        <v>2</v>
      </c>
    </row>
    <row r="9" spans="1:31" x14ac:dyDescent="0.2">
      <c r="A9" s="42" t="s">
        <v>160</v>
      </c>
      <c r="B9" s="42">
        <v>8</v>
      </c>
      <c r="D9" s="42" t="s">
        <v>39</v>
      </c>
      <c r="E9" s="77">
        <v>11500</v>
      </c>
      <c r="G9" s="42" t="s">
        <v>39</v>
      </c>
      <c r="H9" s="77">
        <v>11500</v>
      </c>
      <c r="J9" s="42" t="s">
        <v>39</v>
      </c>
      <c r="K9" s="77">
        <v>11500</v>
      </c>
      <c r="M9" s="42" t="s">
        <v>39</v>
      </c>
      <c r="N9" s="77">
        <v>11500</v>
      </c>
      <c r="P9" s="42" t="s">
        <v>39</v>
      </c>
      <c r="Q9" s="77">
        <v>11500</v>
      </c>
      <c r="S9" s="50">
        <v>3</v>
      </c>
      <c r="U9">
        <v>6</v>
      </c>
      <c r="V9">
        <v>3</v>
      </c>
      <c r="X9" s="42" t="s">
        <v>38</v>
      </c>
      <c r="Y9" s="81">
        <v>61</v>
      </c>
      <c r="Z9" s="79">
        <v>953</v>
      </c>
      <c r="AB9">
        <v>68</v>
      </c>
      <c r="AC9" s="84">
        <v>55</v>
      </c>
      <c r="AD9" s="86">
        <v>1</v>
      </c>
    </row>
    <row r="10" spans="1:31" x14ac:dyDescent="0.2">
      <c r="A10" s="42" t="s">
        <v>165</v>
      </c>
      <c r="B10" s="42">
        <v>66</v>
      </c>
      <c r="D10" s="23" t="s">
        <v>171</v>
      </c>
      <c r="E10" s="78">
        <f>MAX(E4:E9)</f>
        <v>18100</v>
      </c>
      <c r="G10" s="23" t="s">
        <v>172</v>
      </c>
      <c r="H10" s="78">
        <f>MIN(H4:H9)</f>
        <v>11500</v>
      </c>
      <c r="J10" s="23" t="s">
        <v>174</v>
      </c>
      <c r="K10" s="78">
        <f>LARGE(K4:K9,3)</f>
        <v>14790</v>
      </c>
      <c r="M10" s="23" t="s">
        <v>174</v>
      </c>
      <c r="N10" s="78"/>
      <c r="P10" s="23" t="s">
        <v>177</v>
      </c>
      <c r="Q10" s="78">
        <f>AVERAGE(Q4:Q9)</f>
        <v>14031.666666666666</v>
      </c>
      <c r="S10" s="50">
        <v>5</v>
      </c>
      <c r="U10">
        <v>7</v>
      </c>
      <c r="V10">
        <v>6</v>
      </c>
      <c r="X10" s="42" t="s">
        <v>39</v>
      </c>
      <c r="Y10" s="81">
        <v>54</v>
      </c>
      <c r="Z10" s="79">
        <v>775</v>
      </c>
      <c r="AB10">
        <v>50</v>
      </c>
      <c r="AC10" s="84">
        <v>60</v>
      </c>
      <c r="AD10" s="86">
        <v>1</v>
      </c>
    </row>
    <row r="11" spans="1:31" x14ac:dyDescent="0.2">
      <c r="A11" s="23" t="s">
        <v>166</v>
      </c>
      <c r="B11" s="51">
        <f>COUNTIF(A4:A10,A4)</f>
        <v>3</v>
      </c>
      <c r="S11" s="50">
        <v>3</v>
      </c>
      <c r="U11">
        <v>8</v>
      </c>
      <c r="V11">
        <v>3</v>
      </c>
      <c r="X11" s="42" t="s">
        <v>44</v>
      </c>
      <c r="Y11" s="81">
        <v>57.5</v>
      </c>
      <c r="Z11" s="79">
        <v>895</v>
      </c>
      <c r="AB11">
        <v>52</v>
      </c>
      <c r="AC11" s="84">
        <v>65</v>
      </c>
      <c r="AD11" s="86">
        <v>0</v>
      </c>
    </row>
    <row r="12" spans="1:31" x14ac:dyDescent="0.2">
      <c r="A12" s="23" t="s">
        <v>167</v>
      </c>
      <c r="B12" s="24">
        <f>COUNTIF(B4:B10,"&gt;20")</f>
        <v>5</v>
      </c>
      <c r="S12" s="50">
        <v>5</v>
      </c>
      <c r="U12">
        <v>9</v>
      </c>
      <c r="V12">
        <v>4</v>
      </c>
      <c r="X12" s="42" t="s">
        <v>45</v>
      </c>
      <c r="Y12" s="81">
        <v>71.5</v>
      </c>
      <c r="Z12" s="79">
        <v>1130</v>
      </c>
      <c r="AB12">
        <v>59</v>
      </c>
      <c r="AC12" s="85">
        <v>65</v>
      </c>
      <c r="AD12" s="86">
        <v>0</v>
      </c>
    </row>
    <row r="13" spans="1:31" x14ac:dyDescent="0.2">
      <c r="A13" s="132" t="s">
        <v>303</v>
      </c>
      <c r="S13" s="50">
        <v>3</v>
      </c>
      <c r="U13">
        <v>10</v>
      </c>
      <c r="V13">
        <v>3</v>
      </c>
      <c r="X13" s="42" t="s">
        <v>46</v>
      </c>
      <c r="Y13" s="81">
        <v>64.5</v>
      </c>
      <c r="Z13" s="79">
        <v>947</v>
      </c>
      <c r="AB13">
        <v>48</v>
      </c>
      <c r="AD13">
        <v>1</v>
      </c>
    </row>
    <row r="14" spans="1:31" x14ac:dyDescent="0.2">
      <c r="A14">
        <f>COUNTIFS(A4:A10,A4,B4:B10,"&gt;15")</f>
        <v>2</v>
      </c>
      <c r="S14" s="24"/>
      <c r="U14" s="23" t="s">
        <v>181</v>
      </c>
      <c r="V14" s="78">
        <f>COUNT(V4:V13)</f>
        <v>10</v>
      </c>
      <c r="X14" s="42" t="s">
        <v>47</v>
      </c>
      <c r="Y14" s="81">
        <v>68</v>
      </c>
      <c r="Z14" s="79">
        <v>1076</v>
      </c>
    </row>
    <row r="15" spans="1:31" x14ac:dyDescent="0.2">
      <c r="S15">
        <f>MODE(S4:S13)</f>
        <v>5</v>
      </c>
      <c r="X15" s="42" t="s">
        <v>48</v>
      </c>
      <c r="Y15" s="81">
        <v>78.5</v>
      </c>
      <c r="Z15" s="79">
        <v>1300</v>
      </c>
    </row>
    <row r="16" spans="1:31" x14ac:dyDescent="0.2">
      <c r="U16">
        <f>COUNTA(V4:V13)</f>
        <v>10</v>
      </c>
      <c r="X16" s="42" t="s">
        <v>49</v>
      </c>
      <c r="Y16" s="81">
        <v>75</v>
      </c>
      <c r="Z16" s="79">
        <v>1189</v>
      </c>
    </row>
    <row r="17" spans="24:26" x14ac:dyDescent="0.2">
      <c r="X17" s="42" t="s">
        <v>34</v>
      </c>
      <c r="Y17" s="81">
        <v>85.5</v>
      </c>
      <c r="Z17" s="79">
        <v>1298</v>
      </c>
    </row>
    <row r="18" spans="24:26" x14ac:dyDescent="0.2">
      <c r="X18" s="42" t="s">
        <v>35</v>
      </c>
      <c r="Y18" s="81">
        <v>82</v>
      </c>
      <c r="Z18" s="79">
        <v>1307</v>
      </c>
    </row>
    <row r="19" spans="24:26" x14ac:dyDescent="0.2">
      <c r="X19" s="42" t="s">
        <v>36</v>
      </c>
      <c r="Y19" s="81">
        <v>89</v>
      </c>
      <c r="Z19" s="79">
        <v>1425</v>
      </c>
    </row>
    <row r="20" spans="24:26" x14ac:dyDescent="0.2">
      <c r="Y20" s="82" t="s">
        <v>186</v>
      </c>
      <c r="Z20" s="79" t="s">
        <v>187</v>
      </c>
    </row>
    <row r="22" spans="24:26" x14ac:dyDescent="0.2">
      <c r="X22" s="137" t="s">
        <v>188</v>
      </c>
      <c r="Y22" s="137"/>
      <c r="Z22" s="53">
        <v>100</v>
      </c>
    </row>
    <row r="23" spans="24:26" x14ac:dyDescent="0.2">
      <c r="X23" s="137" t="s">
        <v>189</v>
      </c>
      <c r="Y23" s="137"/>
      <c r="Z23" s="54">
        <f>FORECAST(Z22,Z5:Z19,Y5:Y19)</f>
        <v>1587.0083333333332</v>
      </c>
    </row>
  </sheetData>
  <mergeCells count="12">
    <mergeCell ref="X23:Y23"/>
    <mergeCell ref="AB1:AD1"/>
    <mergeCell ref="U1:V1"/>
    <mergeCell ref="X3:Z3"/>
    <mergeCell ref="X1:Z1"/>
    <mergeCell ref="X22:Y22"/>
    <mergeCell ref="P1:Q1"/>
    <mergeCell ref="A1:B1"/>
    <mergeCell ref="D1:E1"/>
    <mergeCell ref="G1:H1"/>
    <mergeCell ref="J1:K1"/>
    <mergeCell ref="M1:N1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6"/>
  <sheetViews>
    <sheetView topLeftCell="AI1" zoomScale="250" zoomScaleNormal="250" workbookViewId="0">
      <selection activeCell="AM7" sqref="AM7"/>
    </sheetView>
  </sheetViews>
  <sheetFormatPr defaultRowHeight="12.75" x14ac:dyDescent="0.2"/>
  <cols>
    <col min="2" max="2" width="14.42578125" bestFit="1" customWidth="1"/>
    <col min="3" max="3" width="3.42578125" customWidth="1"/>
    <col min="4" max="4" width="14.140625" bestFit="1" customWidth="1"/>
    <col min="6" max="6" width="3.42578125" customWidth="1"/>
    <col min="7" max="7" width="12.7109375" customWidth="1"/>
    <col min="9" max="9" width="3.42578125" customWidth="1"/>
    <col min="10" max="10" width="13.7109375" bestFit="1" customWidth="1"/>
    <col min="11" max="11" width="11.5703125" customWidth="1"/>
    <col min="12" max="12" width="13.42578125" customWidth="1"/>
    <col min="13" max="13" width="3.42578125" customWidth="1"/>
    <col min="14" max="14" width="13.7109375" bestFit="1" customWidth="1"/>
    <col min="16" max="16" width="3.42578125" customWidth="1"/>
    <col min="17" max="17" width="13.7109375" bestFit="1" customWidth="1"/>
    <col min="18" max="18" width="10.28515625" customWidth="1"/>
    <col min="19" max="19" width="3.42578125" customWidth="1"/>
    <col min="20" max="20" width="13.7109375" bestFit="1" customWidth="1"/>
    <col min="21" max="21" width="10.5703125" customWidth="1"/>
    <col min="22" max="22" width="3.42578125" customWidth="1"/>
    <col min="24" max="24" width="11.140625" customWidth="1"/>
    <col min="25" max="25" width="3.42578125" customWidth="1"/>
    <col min="26" max="26" width="11.7109375" customWidth="1"/>
    <col min="27" max="27" width="12.5703125" customWidth="1"/>
    <col min="28" max="28" width="3.42578125" customWidth="1"/>
    <col min="31" max="31" width="3.42578125" customWidth="1"/>
    <col min="34" max="34" width="3.42578125" customWidth="1"/>
    <col min="38" max="38" width="16.7109375" bestFit="1" customWidth="1"/>
  </cols>
  <sheetData>
    <row r="1" spans="1:40" ht="15" x14ac:dyDescent="0.25">
      <c r="A1" s="136" t="s">
        <v>193</v>
      </c>
      <c r="B1" s="136"/>
      <c r="D1" s="136" t="s">
        <v>196</v>
      </c>
      <c r="E1" s="136"/>
      <c r="G1" s="136" t="s">
        <v>198</v>
      </c>
      <c r="H1" s="136"/>
      <c r="J1" s="136" t="s">
        <v>200</v>
      </c>
      <c r="K1" s="136"/>
      <c r="L1" s="136"/>
      <c r="N1" s="136" t="s">
        <v>205</v>
      </c>
      <c r="O1" s="136"/>
      <c r="Q1" s="136" t="s">
        <v>206</v>
      </c>
      <c r="R1" s="136"/>
      <c r="T1" s="136" t="s">
        <v>207</v>
      </c>
      <c r="U1" s="136"/>
      <c r="W1" s="136" t="s">
        <v>208</v>
      </c>
      <c r="X1" s="136"/>
      <c r="Z1" s="136" t="s">
        <v>211</v>
      </c>
      <c r="AA1" s="136"/>
      <c r="AC1" s="136" t="s">
        <v>212</v>
      </c>
      <c r="AD1" s="136"/>
      <c r="AF1" s="136" t="s">
        <v>213</v>
      </c>
      <c r="AG1" s="136"/>
      <c r="AI1" s="136" t="s">
        <v>214</v>
      </c>
      <c r="AJ1" s="136"/>
      <c r="AL1" s="132" t="s">
        <v>307</v>
      </c>
      <c r="AN1" s="132" t="s">
        <v>308</v>
      </c>
    </row>
    <row r="2" spans="1:40" ht="15" x14ac:dyDescent="0.25">
      <c r="A2" s="49"/>
      <c r="B2" s="49"/>
    </row>
    <row r="3" spans="1:40" x14ac:dyDescent="0.2">
      <c r="A3" s="42" t="s">
        <v>194</v>
      </c>
      <c r="B3" t="str">
        <f>CONCATENATE(A3," ",A4)</f>
        <v>Dnes je pondělí.</v>
      </c>
      <c r="D3" s="132" t="s">
        <v>197</v>
      </c>
      <c r="E3" s="86">
        <f>FIND(" ",D3)</f>
        <v>6</v>
      </c>
      <c r="G3" s="42" t="s">
        <v>199</v>
      </c>
      <c r="H3" s="86">
        <f>SEARCH(" ",G3)</f>
        <v>6</v>
      </c>
      <c r="K3" s="47" t="s">
        <v>202</v>
      </c>
      <c r="L3" s="47" t="s">
        <v>203</v>
      </c>
      <c r="O3" s="47" t="s">
        <v>204</v>
      </c>
      <c r="R3" s="47" t="s">
        <v>202</v>
      </c>
      <c r="U3" s="47" t="s">
        <v>203</v>
      </c>
      <c r="W3" s="47" t="s">
        <v>209</v>
      </c>
      <c r="X3" s="47" t="s">
        <v>210</v>
      </c>
      <c r="Z3" s="47" t="s">
        <v>210</v>
      </c>
      <c r="AA3" s="47" t="s">
        <v>209</v>
      </c>
      <c r="AC3" s="83" t="s">
        <v>215</v>
      </c>
      <c r="AD3" s="24" t="str">
        <f>LOWER(AC3)</f>
        <v>novák</v>
      </c>
      <c r="AF3" s="23" t="s">
        <v>216</v>
      </c>
      <c r="AG3" s="24" t="str">
        <f>UPPER(AF3)</f>
        <v>NOVÁK</v>
      </c>
      <c r="AI3" s="23" t="s">
        <v>217</v>
      </c>
      <c r="AJ3" s="24" t="str">
        <f>PROPER(AI3)</f>
        <v>Novák</v>
      </c>
      <c r="AL3" s="132" t="s">
        <v>309</v>
      </c>
    </row>
    <row r="4" spans="1:40" x14ac:dyDescent="0.2">
      <c r="A4" s="87" t="s">
        <v>195</v>
      </c>
      <c r="B4" t="str">
        <f>A3&amp;" "&amp;A4</f>
        <v>Dnes je pondělí.</v>
      </c>
      <c r="E4" s="86"/>
      <c r="H4" s="86"/>
      <c r="J4" s="23" t="s">
        <v>201</v>
      </c>
      <c r="K4" s="86" t="str">
        <f>MID(J4,1,FIND(" ",J4,1)-1)</f>
        <v>Jaroslav</v>
      </c>
      <c r="L4" s="86"/>
      <c r="N4" s="23" t="s">
        <v>201</v>
      </c>
      <c r="O4" s="86">
        <f>LEN(N4)</f>
        <v>13</v>
      </c>
      <c r="Q4" s="23" t="s">
        <v>201</v>
      </c>
      <c r="R4" s="86" t="str">
        <f>LEFT(Q4,8)</f>
        <v>Jaroslav</v>
      </c>
      <c r="T4" s="23" t="s">
        <v>201</v>
      </c>
      <c r="U4" s="86" t="str">
        <f>RIGHT(T4,4)</f>
        <v>Nový</v>
      </c>
      <c r="W4" s="26">
        <v>125.33</v>
      </c>
      <c r="X4" s="24">
        <f>VALUE(W4)</f>
        <v>125.33</v>
      </c>
      <c r="Z4">
        <v>568</v>
      </c>
      <c r="AA4" s="24" t="str">
        <f>TEXT(Z4,"#####")</f>
        <v>568</v>
      </c>
      <c r="AL4" t="str">
        <f>TRIM(AL3)</f>
        <v>Ladislav Daníček</v>
      </c>
      <c r="AN4" t="str">
        <f>CLEAN(AL3)</f>
        <v>Ladislav    Daníček</v>
      </c>
    </row>
    <row r="5" spans="1:40" x14ac:dyDescent="0.2">
      <c r="A5" s="139"/>
      <c r="B5" s="139"/>
      <c r="E5" s="86"/>
      <c r="H5" s="86"/>
    </row>
    <row r="6" spans="1:40" x14ac:dyDescent="0.2">
      <c r="E6" s="86"/>
      <c r="H6" s="86"/>
    </row>
  </sheetData>
  <mergeCells count="13">
    <mergeCell ref="AF1:AG1"/>
    <mergeCell ref="AI1:AJ1"/>
    <mergeCell ref="N1:O1"/>
    <mergeCell ref="Q1:R1"/>
    <mergeCell ref="T1:U1"/>
    <mergeCell ref="W1:X1"/>
    <mergeCell ref="Z1:AA1"/>
    <mergeCell ref="AC1:AD1"/>
    <mergeCell ref="A1:B1"/>
    <mergeCell ref="A5:B5"/>
    <mergeCell ref="D1:E1"/>
    <mergeCell ref="G1:H1"/>
    <mergeCell ref="J1:L1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"/>
  <sheetViews>
    <sheetView topLeftCell="T1" zoomScale="160" zoomScaleNormal="160" workbookViewId="0">
      <selection activeCell="Z12" sqref="Z12"/>
    </sheetView>
  </sheetViews>
  <sheetFormatPr defaultRowHeight="12.75" x14ac:dyDescent="0.2"/>
  <cols>
    <col min="1" max="1" width="13.7109375" customWidth="1"/>
    <col min="2" max="2" width="13.85546875" customWidth="1"/>
    <col min="3" max="3" width="3.7109375" customWidth="1"/>
    <col min="4" max="4" width="12.42578125" customWidth="1"/>
    <col min="5" max="5" width="12.7109375" customWidth="1"/>
    <col min="6" max="6" width="3.7109375" customWidth="1"/>
    <col min="11" max="11" width="3.7109375" customWidth="1"/>
    <col min="12" max="16" width="7.5703125" customWidth="1"/>
    <col min="17" max="17" width="21" customWidth="1"/>
    <col min="18" max="20" width="7.5703125" customWidth="1"/>
    <col min="21" max="21" width="3.7109375" customWidth="1"/>
    <col min="22" max="22" width="18.85546875" customWidth="1"/>
    <col min="23" max="23" width="19.140625" bestFit="1" customWidth="1"/>
    <col min="24" max="24" width="3.7109375" customWidth="1"/>
    <col min="26" max="26" width="11.7109375" bestFit="1" customWidth="1"/>
  </cols>
  <sheetData>
    <row r="1" spans="1:26" ht="15" x14ac:dyDescent="0.25">
      <c r="A1" s="136" t="s">
        <v>218</v>
      </c>
      <c r="B1" s="136"/>
      <c r="D1" s="136" t="s">
        <v>226</v>
      </c>
      <c r="E1" s="136"/>
      <c r="G1" s="136" t="s">
        <v>241</v>
      </c>
      <c r="H1" s="136"/>
      <c r="I1" s="136"/>
      <c r="J1" s="136"/>
      <c r="L1" s="136" t="s">
        <v>260</v>
      </c>
      <c r="M1" s="136"/>
      <c r="N1" s="136"/>
      <c r="O1" s="136"/>
      <c r="P1" s="136"/>
      <c r="Q1" s="136"/>
      <c r="R1" s="136"/>
      <c r="S1" s="136"/>
      <c r="T1" s="136"/>
      <c r="V1" s="136" t="s">
        <v>274</v>
      </c>
      <c r="W1" s="136"/>
      <c r="X1" s="56"/>
      <c r="Y1" s="136" t="s">
        <v>275</v>
      </c>
      <c r="Z1" s="136"/>
    </row>
    <row r="2" spans="1:26" ht="13.5" thickBot="1" x14ac:dyDescent="0.25"/>
    <row r="3" spans="1:26" ht="13.5" thickBot="1" x14ac:dyDescent="0.25">
      <c r="A3" s="47" t="s">
        <v>219</v>
      </c>
      <c r="B3" s="47" t="s">
        <v>219</v>
      </c>
      <c r="D3" s="47" t="s">
        <v>219</v>
      </c>
      <c r="E3" s="47" t="s">
        <v>227</v>
      </c>
      <c r="G3" s="92" t="s">
        <v>242</v>
      </c>
      <c r="H3" s="93" t="s">
        <v>50</v>
      </c>
      <c r="I3" s="94" t="s">
        <v>243</v>
      </c>
      <c r="J3" s="95" t="s">
        <v>244</v>
      </c>
      <c r="L3" s="120" t="s">
        <v>261</v>
      </c>
      <c r="M3" s="121" t="s">
        <v>210</v>
      </c>
      <c r="O3" s="140" t="s">
        <v>271</v>
      </c>
      <c r="P3" s="141"/>
      <c r="Q3" s="122" t="s">
        <v>270</v>
      </c>
      <c r="V3" s="42" t="s">
        <v>75</v>
      </c>
      <c r="W3">
        <v>7</v>
      </c>
      <c r="Y3" s="47" t="s">
        <v>25</v>
      </c>
    </row>
    <row r="4" spans="1:26" ht="13.5" thickTop="1" x14ac:dyDescent="0.2">
      <c r="A4" s="80" t="s">
        <v>160</v>
      </c>
      <c r="B4" s="80" t="s">
        <v>220</v>
      </c>
      <c r="D4" s="80" t="s">
        <v>160</v>
      </c>
      <c r="E4" s="80" t="s">
        <v>228</v>
      </c>
      <c r="G4" s="91">
        <v>1</v>
      </c>
      <c r="H4" s="96" t="s">
        <v>54</v>
      </c>
      <c r="I4" s="99" t="s">
        <v>216</v>
      </c>
      <c r="J4" s="102" t="s">
        <v>253</v>
      </c>
      <c r="L4" s="113" t="s">
        <v>262</v>
      </c>
      <c r="M4" s="114">
        <v>1</v>
      </c>
      <c r="O4" s="142">
        <v>11</v>
      </c>
      <c r="P4" s="143"/>
      <c r="Q4" s="107">
        <f>MATCH(O4,M14:T14,-1)</f>
        <v>2</v>
      </c>
      <c r="V4" s="42" t="s">
        <v>76</v>
      </c>
      <c r="W4">
        <v>6</v>
      </c>
      <c r="Y4" s="42" t="s">
        <v>34</v>
      </c>
    </row>
    <row r="5" spans="1:26" x14ac:dyDescent="0.2">
      <c r="A5" s="80" t="s">
        <v>163</v>
      </c>
      <c r="B5" s="80" t="s">
        <v>221</v>
      </c>
      <c r="D5" s="80" t="s">
        <v>163</v>
      </c>
      <c r="E5" s="80" t="s">
        <v>229</v>
      </c>
      <c r="G5" s="89">
        <v>2</v>
      </c>
      <c r="H5" s="97" t="s">
        <v>55</v>
      </c>
      <c r="I5" s="100" t="s">
        <v>247</v>
      </c>
      <c r="J5" s="103" t="s">
        <v>254</v>
      </c>
      <c r="L5" s="109" t="s">
        <v>263</v>
      </c>
      <c r="M5" s="110">
        <v>2</v>
      </c>
      <c r="O5" s="142">
        <v>8</v>
      </c>
      <c r="P5" s="143"/>
      <c r="Q5" s="107"/>
      <c r="V5" s="42" t="s">
        <v>92</v>
      </c>
      <c r="W5">
        <v>2.8</v>
      </c>
      <c r="Y5" s="42" t="s">
        <v>35</v>
      </c>
    </row>
    <row r="6" spans="1:26" ht="13.5" thickBot="1" x14ac:dyDescent="0.25">
      <c r="A6" s="80" t="s">
        <v>162</v>
      </c>
      <c r="B6" s="80" t="s">
        <v>222</v>
      </c>
      <c r="D6" s="80" t="s">
        <v>220</v>
      </c>
      <c r="E6" s="80" t="s">
        <v>230</v>
      </c>
      <c r="G6" s="89">
        <v>3</v>
      </c>
      <c r="H6" s="97" t="s">
        <v>56</v>
      </c>
      <c r="I6" s="100" t="s">
        <v>248</v>
      </c>
      <c r="J6" s="103" t="s">
        <v>255</v>
      </c>
      <c r="L6" s="109" t="s">
        <v>264</v>
      </c>
      <c r="M6" s="110">
        <v>8</v>
      </c>
      <c r="O6" s="144">
        <v>12</v>
      </c>
      <c r="P6" s="145"/>
      <c r="Q6" s="108"/>
      <c r="V6" s="42" t="s">
        <v>93</v>
      </c>
      <c r="W6">
        <v>2.8</v>
      </c>
      <c r="Y6" s="42" t="s">
        <v>36</v>
      </c>
    </row>
    <row r="7" spans="1:26" x14ac:dyDescent="0.2">
      <c r="D7" s="80" t="s">
        <v>162</v>
      </c>
      <c r="E7" s="80" t="s">
        <v>231</v>
      </c>
      <c r="G7" s="89">
        <v>4</v>
      </c>
      <c r="H7" s="97" t="s">
        <v>57</v>
      </c>
      <c r="I7" s="100" t="s">
        <v>249</v>
      </c>
      <c r="J7" s="103" t="s">
        <v>256</v>
      </c>
      <c r="L7" s="109" t="s">
        <v>265</v>
      </c>
      <c r="M7" s="110">
        <v>8</v>
      </c>
      <c r="V7" s="42" t="s">
        <v>94</v>
      </c>
      <c r="W7">
        <v>2</v>
      </c>
      <c r="Y7" s="42" t="s">
        <v>37</v>
      </c>
    </row>
    <row r="8" spans="1:26" x14ac:dyDescent="0.2">
      <c r="A8" s="23" t="s">
        <v>223</v>
      </c>
      <c r="B8" s="47">
        <v>2</v>
      </c>
      <c r="D8" s="80" t="s">
        <v>221</v>
      </c>
      <c r="E8" s="80" t="s">
        <v>232</v>
      </c>
      <c r="G8" s="89">
        <v>5</v>
      </c>
      <c r="H8" s="97" t="s">
        <v>58</v>
      </c>
      <c r="I8" s="100" t="s">
        <v>250</v>
      </c>
      <c r="J8" s="103" t="s">
        <v>257</v>
      </c>
      <c r="L8" s="109" t="s">
        <v>266</v>
      </c>
      <c r="M8" s="110">
        <v>9</v>
      </c>
      <c r="V8" s="42" t="s">
        <v>111</v>
      </c>
      <c r="W8">
        <v>10</v>
      </c>
      <c r="Y8" s="42" t="s">
        <v>38</v>
      </c>
    </row>
    <row r="9" spans="1:26" x14ac:dyDescent="0.2">
      <c r="A9" s="23" t="s">
        <v>224</v>
      </c>
      <c r="B9" s="47">
        <v>2</v>
      </c>
      <c r="G9" s="89">
        <v>6</v>
      </c>
      <c r="H9" s="97" t="s">
        <v>245</v>
      </c>
      <c r="I9" s="100" t="s">
        <v>251</v>
      </c>
      <c r="J9" s="103" t="s">
        <v>258</v>
      </c>
      <c r="L9" s="109" t="s">
        <v>267</v>
      </c>
      <c r="M9" s="110">
        <v>10</v>
      </c>
      <c r="Y9" s="42" t="s">
        <v>39</v>
      </c>
    </row>
    <row r="10" spans="1:26" ht="13.5" thickBot="1" x14ac:dyDescent="0.25">
      <c r="A10" s="23" t="s">
        <v>225</v>
      </c>
      <c r="B10" s="86" t="str">
        <f>INDEX(A4:B6,B8,B9)</f>
        <v>Hrušky</v>
      </c>
      <c r="D10" s="88" t="s">
        <v>233</v>
      </c>
      <c r="E10" s="88" t="s">
        <v>237</v>
      </c>
      <c r="G10" s="90">
        <v>7</v>
      </c>
      <c r="H10" s="98" t="s">
        <v>246</v>
      </c>
      <c r="I10" s="101" t="s">
        <v>252</v>
      </c>
      <c r="J10" s="104" t="s">
        <v>259</v>
      </c>
      <c r="L10" s="109" t="s">
        <v>268</v>
      </c>
      <c r="M10" s="110">
        <v>18</v>
      </c>
      <c r="V10" s="23" t="s">
        <v>272</v>
      </c>
      <c r="W10" s="24"/>
    </row>
    <row r="11" spans="1:26" ht="13.5" thickBot="1" x14ac:dyDescent="0.25">
      <c r="D11" s="88" t="s">
        <v>234</v>
      </c>
      <c r="E11" s="88" t="s">
        <v>238</v>
      </c>
      <c r="L11" s="111" t="s">
        <v>269</v>
      </c>
      <c r="M11" s="112">
        <v>19</v>
      </c>
      <c r="V11" s="23" t="s">
        <v>273</v>
      </c>
      <c r="W11" s="106"/>
      <c r="Y11" s="23" t="s">
        <v>276</v>
      </c>
      <c r="Z11" s="47">
        <v>6</v>
      </c>
    </row>
    <row r="12" spans="1:26" ht="13.5" thickBot="1" x14ac:dyDescent="0.25">
      <c r="D12" s="88" t="s">
        <v>235</v>
      </c>
      <c r="E12" s="88" t="s">
        <v>239</v>
      </c>
      <c r="G12" s="23" t="s">
        <v>242</v>
      </c>
      <c r="H12" s="47">
        <v>4.2</v>
      </c>
      <c r="Y12" s="23" t="s">
        <v>25</v>
      </c>
      <c r="Z12" s="86" t="str">
        <f>CHOOSE(Z11,Y4,Y5,Y6,Y7,Y8,Y9)</f>
        <v>Červen</v>
      </c>
    </row>
    <row r="13" spans="1:26" x14ac:dyDescent="0.2">
      <c r="D13" s="88" t="s">
        <v>236</v>
      </c>
      <c r="E13" s="88" t="s">
        <v>240</v>
      </c>
      <c r="L13" s="123" t="s">
        <v>261</v>
      </c>
      <c r="M13" s="115" t="s">
        <v>269</v>
      </c>
      <c r="N13" s="116" t="s">
        <v>268</v>
      </c>
      <c r="O13" s="116" t="s">
        <v>267</v>
      </c>
      <c r="P13" s="116" t="s">
        <v>266</v>
      </c>
      <c r="Q13" s="116" t="s">
        <v>265</v>
      </c>
      <c r="R13" s="116" t="s">
        <v>264</v>
      </c>
      <c r="S13" s="116" t="s">
        <v>263</v>
      </c>
      <c r="T13" s="117" t="s">
        <v>262</v>
      </c>
    </row>
    <row r="14" spans="1:26" ht="13.5" thickBot="1" x14ac:dyDescent="0.25">
      <c r="G14" s="23" t="s">
        <v>50</v>
      </c>
      <c r="H14" s="106" t="str">
        <f>VLOOKUP(H12,G4:H10,2,TRUE)</f>
        <v>Čtvrtek</v>
      </c>
      <c r="L14" s="124" t="s">
        <v>210</v>
      </c>
      <c r="M14" s="118">
        <v>19</v>
      </c>
      <c r="N14" s="119">
        <v>18</v>
      </c>
      <c r="O14" s="119">
        <v>10</v>
      </c>
      <c r="P14" s="119">
        <v>9</v>
      </c>
      <c r="Q14" s="119">
        <v>8</v>
      </c>
      <c r="R14" s="119">
        <v>8</v>
      </c>
      <c r="S14" s="119">
        <v>2</v>
      </c>
      <c r="T14" s="112">
        <v>1</v>
      </c>
    </row>
    <row r="15" spans="1:26" x14ac:dyDescent="0.2">
      <c r="D15" s="23" t="s">
        <v>223</v>
      </c>
      <c r="E15" s="47">
        <v>2</v>
      </c>
      <c r="G15" s="23" t="s">
        <v>243</v>
      </c>
      <c r="H15" s="105"/>
    </row>
    <row r="16" spans="1:26" x14ac:dyDescent="0.2">
      <c r="D16" s="23" t="s">
        <v>224</v>
      </c>
      <c r="E16" s="47">
        <v>2</v>
      </c>
      <c r="G16" s="23" t="s">
        <v>244</v>
      </c>
      <c r="H16" s="24"/>
    </row>
    <row r="17" spans="4:5" x14ac:dyDescent="0.2">
      <c r="D17" s="23" t="s">
        <v>60</v>
      </c>
      <c r="E17" s="47">
        <v>2</v>
      </c>
    </row>
    <row r="18" spans="4:5" x14ac:dyDescent="0.2">
      <c r="D18" s="23" t="s">
        <v>225</v>
      </c>
      <c r="E18" s="86"/>
    </row>
  </sheetData>
  <mergeCells count="10">
    <mergeCell ref="O4:P4"/>
    <mergeCell ref="O5:P5"/>
    <mergeCell ref="O6:P6"/>
    <mergeCell ref="L1:T1"/>
    <mergeCell ref="V1:W1"/>
    <mergeCell ref="Y1:Z1"/>
    <mergeCell ref="A1:B1"/>
    <mergeCell ref="D1:E1"/>
    <mergeCell ref="G1:J1"/>
    <mergeCell ref="O3:P3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topLeftCell="L1" zoomScale="160" zoomScaleNormal="160" workbookViewId="0">
      <selection activeCell="O2" sqref="O1:O1048576"/>
    </sheetView>
  </sheetViews>
  <sheetFormatPr defaultRowHeight="12.75" x14ac:dyDescent="0.2"/>
  <cols>
    <col min="1" max="1" width="11" customWidth="1"/>
    <col min="2" max="2" width="15.85546875" customWidth="1"/>
    <col min="3" max="3" width="3.7109375" customWidth="1"/>
    <col min="5" max="5" width="16" customWidth="1"/>
    <col min="6" max="6" width="3.7109375" customWidth="1"/>
    <col min="8" max="8" width="13.85546875" customWidth="1"/>
    <col min="9" max="9" width="3.7109375" customWidth="1"/>
    <col min="11" max="11" width="14.42578125" customWidth="1"/>
    <col min="12" max="12" width="3.7109375" customWidth="1"/>
    <col min="14" max="14" width="9.85546875" customWidth="1"/>
    <col min="15" max="15" width="16.42578125" bestFit="1" customWidth="1"/>
    <col min="16" max="16" width="14.140625" customWidth="1"/>
    <col min="17" max="17" width="3.7109375" customWidth="1"/>
    <col min="19" max="19" width="12.85546875" bestFit="1" customWidth="1"/>
    <col min="20" max="20" width="3.7109375" customWidth="1"/>
    <col min="22" max="22" width="12.85546875" bestFit="1" customWidth="1"/>
  </cols>
  <sheetData>
    <row r="1" spans="1:22" ht="15" x14ac:dyDescent="0.25">
      <c r="A1" s="136" t="s">
        <v>277</v>
      </c>
      <c r="B1" s="136"/>
      <c r="D1" s="136" t="s">
        <v>281</v>
      </c>
      <c r="E1" s="136"/>
      <c r="G1" s="136" t="s">
        <v>282</v>
      </c>
      <c r="H1" s="136"/>
      <c r="J1" s="136" t="s">
        <v>283</v>
      </c>
      <c r="K1" s="136"/>
      <c r="M1" s="136" t="s">
        <v>284</v>
      </c>
      <c r="N1" s="136"/>
      <c r="O1" s="136"/>
      <c r="P1" s="136"/>
      <c r="R1" s="136" t="s">
        <v>286</v>
      </c>
      <c r="S1" s="136"/>
      <c r="U1" s="136" t="s">
        <v>287</v>
      </c>
      <c r="V1" s="136"/>
    </row>
    <row r="3" spans="1:22" x14ac:dyDescent="0.2">
      <c r="A3" s="47" t="s">
        <v>278</v>
      </c>
      <c r="B3" s="47" t="s">
        <v>279</v>
      </c>
      <c r="D3" s="47" t="s">
        <v>278</v>
      </c>
      <c r="E3" s="47" t="s">
        <v>279</v>
      </c>
      <c r="G3" s="47" t="s">
        <v>278</v>
      </c>
      <c r="H3" s="47" t="s">
        <v>279</v>
      </c>
      <c r="J3" s="47" t="s">
        <v>278</v>
      </c>
      <c r="K3" s="47" t="s">
        <v>279</v>
      </c>
      <c r="M3" s="47" t="s">
        <v>75</v>
      </c>
      <c r="N3" s="47" t="s">
        <v>76</v>
      </c>
      <c r="O3" s="47" t="s">
        <v>285</v>
      </c>
      <c r="P3" s="47" t="s">
        <v>279</v>
      </c>
      <c r="R3" s="47" t="s">
        <v>278</v>
      </c>
      <c r="S3" s="47" t="s">
        <v>279</v>
      </c>
      <c r="U3" s="47" t="s">
        <v>278</v>
      </c>
      <c r="V3" s="47" t="s">
        <v>279</v>
      </c>
    </row>
    <row r="4" spans="1:22" x14ac:dyDescent="0.2">
      <c r="A4" s="156">
        <v>43384</v>
      </c>
      <c r="B4" s="86" t="b">
        <f>ISNUMBER(A4)</f>
        <v>1</v>
      </c>
      <c r="D4" s="80">
        <v>258</v>
      </c>
      <c r="E4" s="86" t="b">
        <f>ISTEXT(D4)</f>
        <v>0</v>
      </c>
      <c r="G4" s="80">
        <v>258</v>
      </c>
      <c r="H4" s="86" t="b">
        <f>ISNONTEXT(G4)</f>
        <v>1</v>
      </c>
      <c r="J4" s="80">
        <v>258</v>
      </c>
      <c r="K4" s="86" t="b">
        <f>ISBLANK(J4)</f>
        <v>0</v>
      </c>
      <c r="M4" s="80">
        <v>10</v>
      </c>
      <c r="N4" s="80">
        <v>2</v>
      </c>
      <c r="O4" s="80">
        <f>M4/N4</f>
        <v>5</v>
      </c>
      <c r="P4" s="86" t="b">
        <f>ISERR(O4)</f>
        <v>0</v>
      </c>
      <c r="R4" s="80">
        <v>258</v>
      </c>
      <c r="S4" s="86" t="b">
        <f>ISEVEN(R4)</f>
        <v>1</v>
      </c>
      <c r="U4" s="80">
        <v>258</v>
      </c>
      <c r="V4" s="86"/>
    </row>
    <row r="5" spans="1:22" x14ac:dyDescent="0.2">
      <c r="A5" s="80" t="s">
        <v>280</v>
      </c>
      <c r="B5" s="86" t="b">
        <f t="shared" ref="B5:B8" si="0">ISNUMBER(A5)</f>
        <v>0</v>
      </c>
      <c r="D5" s="80" t="s">
        <v>280</v>
      </c>
      <c r="E5" s="86" t="b">
        <f t="shared" ref="E5:E8" si="1">ISTEXT(D5)</f>
        <v>1</v>
      </c>
      <c r="G5" s="80" t="s">
        <v>280</v>
      </c>
      <c r="H5" s="86" t="b">
        <f t="shared" ref="H5:H8" si="2">ISNONTEXT(G5)</f>
        <v>0</v>
      </c>
      <c r="J5" s="80">
        <v>346</v>
      </c>
      <c r="K5" s="86" t="b">
        <f>ISBLANK(J5)</f>
        <v>0</v>
      </c>
      <c r="M5" s="80">
        <v>15</v>
      </c>
      <c r="N5" s="80">
        <v>5</v>
      </c>
      <c r="O5" s="80">
        <f t="shared" ref="O5:O7" si="3">M5/N5</f>
        <v>3</v>
      </c>
      <c r="P5" s="86" t="b">
        <f t="shared" ref="P5:P7" si="4">ISERR(O5)</f>
        <v>0</v>
      </c>
      <c r="R5" s="80">
        <v>3</v>
      </c>
      <c r="S5" s="86" t="b">
        <f t="shared" ref="S5:S8" si="5">ISEVEN(R5)</f>
        <v>0</v>
      </c>
      <c r="U5" s="80">
        <v>3</v>
      </c>
      <c r="V5" s="86"/>
    </row>
    <row r="6" spans="1:22" x14ac:dyDescent="0.2">
      <c r="A6" s="80">
        <v>145</v>
      </c>
      <c r="B6" s="86" t="b">
        <f t="shared" si="0"/>
        <v>1</v>
      </c>
      <c r="D6" s="80">
        <v>145</v>
      </c>
      <c r="E6" s="86" t="b">
        <f t="shared" si="1"/>
        <v>0</v>
      </c>
      <c r="G6" s="80">
        <v>145</v>
      </c>
      <c r="H6" s="86" t="b">
        <f t="shared" si="2"/>
        <v>1</v>
      </c>
      <c r="J6" s="80"/>
      <c r="K6" s="86" t="b">
        <f t="shared" ref="K6:K8" si="6">ISBLANK(J6)</f>
        <v>1</v>
      </c>
      <c r="M6" s="80">
        <v>32</v>
      </c>
      <c r="N6" s="80"/>
      <c r="O6" s="80" t="e">
        <f t="shared" si="3"/>
        <v>#DIV/0!</v>
      </c>
      <c r="P6" s="86" t="b">
        <f t="shared" si="4"/>
        <v>1</v>
      </c>
      <c r="R6" s="80">
        <v>145</v>
      </c>
      <c r="S6" s="86" t="b">
        <f t="shared" si="5"/>
        <v>0</v>
      </c>
      <c r="U6" s="80">
        <v>145</v>
      </c>
      <c r="V6" s="86"/>
    </row>
    <row r="7" spans="1:22" x14ac:dyDescent="0.2">
      <c r="A7" s="80">
        <v>781</v>
      </c>
      <c r="B7" s="86" t="b">
        <f t="shared" si="0"/>
        <v>1</v>
      </c>
      <c r="D7" s="80">
        <v>781</v>
      </c>
      <c r="E7" s="86" t="b">
        <f t="shared" si="1"/>
        <v>0</v>
      </c>
      <c r="G7" s="80">
        <v>781</v>
      </c>
      <c r="H7" s="86" t="b">
        <f t="shared" si="2"/>
        <v>1</v>
      </c>
      <c r="J7" s="80">
        <v>781</v>
      </c>
      <c r="K7" s="86" t="b">
        <f t="shared" si="6"/>
        <v>0</v>
      </c>
      <c r="M7" s="80">
        <v>56</v>
      </c>
      <c r="N7" s="80">
        <v>8</v>
      </c>
      <c r="O7" s="80">
        <f t="shared" si="3"/>
        <v>7</v>
      </c>
      <c r="P7" s="86" t="b">
        <f t="shared" si="4"/>
        <v>0</v>
      </c>
      <c r="R7" s="80">
        <v>781</v>
      </c>
      <c r="S7" s="86" t="b">
        <f t="shared" si="5"/>
        <v>0</v>
      </c>
      <c r="U7" s="80">
        <v>781</v>
      </c>
      <c r="V7" s="86"/>
    </row>
    <row r="8" spans="1:22" x14ac:dyDescent="0.2">
      <c r="A8" s="80">
        <v>228</v>
      </c>
      <c r="B8" s="86" t="b">
        <f t="shared" si="0"/>
        <v>1</v>
      </c>
      <c r="D8" s="80">
        <v>228</v>
      </c>
      <c r="E8" s="86" t="b">
        <f t="shared" si="1"/>
        <v>0</v>
      </c>
      <c r="G8" s="80">
        <v>228</v>
      </c>
      <c r="H8" s="86" t="b">
        <f t="shared" si="2"/>
        <v>1</v>
      </c>
      <c r="J8" s="80">
        <v>228</v>
      </c>
      <c r="K8" s="86" t="b">
        <f t="shared" si="6"/>
        <v>0</v>
      </c>
      <c r="M8" s="80"/>
      <c r="N8" s="86"/>
      <c r="R8" s="80">
        <v>228</v>
      </c>
      <c r="S8" s="86" t="b">
        <f t="shared" si="5"/>
        <v>1</v>
      </c>
      <c r="U8" s="80">
        <v>228</v>
      </c>
      <c r="V8" s="86"/>
    </row>
  </sheetData>
  <mergeCells count="7">
    <mergeCell ref="R1:S1"/>
    <mergeCell ref="U1:V1"/>
    <mergeCell ref="A1:B1"/>
    <mergeCell ref="D1:E1"/>
    <mergeCell ref="G1:H1"/>
    <mergeCell ref="J1:K1"/>
    <mergeCell ref="M1:P1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opLeftCell="B1" zoomScale="170" zoomScaleNormal="170" workbookViewId="0">
      <selection activeCell="F8" sqref="F8"/>
    </sheetView>
  </sheetViews>
  <sheetFormatPr defaultRowHeight="12.75" x14ac:dyDescent="0.2"/>
  <cols>
    <col min="1" max="1" width="12.140625" customWidth="1"/>
    <col min="2" max="2" width="12.7109375" customWidth="1"/>
    <col min="3" max="3" width="12.28515625" customWidth="1"/>
    <col min="5" max="5" width="11.85546875" customWidth="1"/>
    <col min="6" max="6" width="13.28515625" customWidth="1"/>
    <col min="8" max="8" width="11.42578125" customWidth="1"/>
    <col min="9" max="9" width="9.7109375" customWidth="1"/>
    <col min="10" max="10" width="11.28515625" customWidth="1"/>
  </cols>
  <sheetData>
    <row r="1" spans="1:10" ht="15" x14ac:dyDescent="0.25">
      <c r="A1" s="136" t="s">
        <v>288</v>
      </c>
      <c r="B1" s="136"/>
      <c r="C1" s="136"/>
      <c r="E1" s="136" t="s">
        <v>262</v>
      </c>
      <c r="F1" s="136"/>
      <c r="H1" s="136" t="s">
        <v>291</v>
      </c>
      <c r="I1" s="136"/>
      <c r="J1" s="136"/>
    </row>
    <row r="3" spans="1:10" x14ac:dyDescent="0.2">
      <c r="A3" s="47" t="s">
        <v>75</v>
      </c>
      <c r="B3" s="47" t="s">
        <v>76</v>
      </c>
      <c r="C3" s="47" t="s">
        <v>285</v>
      </c>
      <c r="E3" s="47" t="s">
        <v>210</v>
      </c>
      <c r="F3" s="47" t="s">
        <v>289</v>
      </c>
      <c r="H3" s="47" t="s">
        <v>210</v>
      </c>
      <c r="I3" s="138" t="s">
        <v>289</v>
      </c>
      <c r="J3" s="138"/>
    </row>
    <row r="4" spans="1:10" x14ac:dyDescent="0.2">
      <c r="A4">
        <v>10</v>
      </c>
      <c r="B4">
        <v>5</v>
      </c>
      <c r="C4" s="86"/>
      <c r="E4">
        <v>5</v>
      </c>
      <c r="F4" s="42" t="b">
        <f>E4&gt;0</f>
        <v>1</v>
      </c>
      <c r="H4">
        <v>1</v>
      </c>
      <c r="I4" s="146" t="b">
        <f>H4&gt;0</f>
        <v>1</v>
      </c>
      <c r="J4" s="146"/>
    </row>
    <row r="5" spans="1:10" x14ac:dyDescent="0.2">
      <c r="A5">
        <v>3</v>
      </c>
      <c r="C5" s="86"/>
      <c r="E5">
        <v>10</v>
      </c>
      <c r="F5" s="42" t="b">
        <f t="shared" ref="F5:F6" si="0">E5&gt;0</f>
        <v>1</v>
      </c>
      <c r="H5">
        <v>5</v>
      </c>
      <c r="I5" s="146" t="b">
        <f t="shared" ref="I5:I6" si="1">H5&gt;0</f>
        <v>1</v>
      </c>
      <c r="J5" s="146"/>
    </row>
    <row r="6" spans="1:10" x14ac:dyDescent="0.2">
      <c r="A6">
        <v>8</v>
      </c>
      <c r="B6">
        <v>2</v>
      </c>
      <c r="C6" s="86"/>
      <c r="E6">
        <v>10</v>
      </c>
      <c r="F6" s="42" t="b">
        <f t="shared" si="0"/>
        <v>1</v>
      </c>
      <c r="H6">
        <v>3</v>
      </c>
      <c r="I6" s="146" t="b">
        <f t="shared" si="1"/>
        <v>1</v>
      </c>
      <c r="J6" s="146"/>
    </row>
    <row r="8" spans="1:10" x14ac:dyDescent="0.2">
      <c r="E8" s="47" t="s">
        <v>290</v>
      </c>
      <c r="F8" s="86"/>
      <c r="H8" s="137" t="s">
        <v>292</v>
      </c>
      <c r="I8" s="137"/>
      <c r="J8" s="86"/>
    </row>
  </sheetData>
  <mergeCells count="8">
    <mergeCell ref="A1:C1"/>
    <mergeCell ref="E1:F1"/>
    <mergeCell ref="H8:I8"/>
    <mergeCell ref="I3:J3"/>
    <mergeCell ref="I4:J4"/>
    <mergeCell ref="I5:J5"/>
    <mergeCell ref="I6:J6"/>
    <mergeCell ref="H1:J1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4"/>
  </sheetPr>
  <dimension ref="A1:I25"/>
  <sheetViews>
    <sheetView tabSelected="1" workbookViewId="0">
      <selection activeCell="H12" sqref="H12"/>
    </sheetView>
  </sheetViews>
  <sheetFormatPr defaultRowHeight="12.75" x14ac:dyDescent="0.2"/>
  <cols>
    <col min="1" max="16384" width="9.140625" style="126"/>
  </cols>
  <sheetData>
    <row r="1" spans="1:9" x14ac:dyDescent="0.2">
      <c r="A1" s="125" t="s">
        <v>293</v>
      </c>
      <c r="B1" s="125" t="s">
        <v>294</v>
      </c>
      <c r="C1" s="125" t="s">
        <v>295</v>
      </c>
      <c r="D1" s="125" t="s">
        <v>296</v>
      </c>
      <c r="E1" s="125" t="s">
        <v>297</v>
      </c>
    </row>
    <row r="2" spans="1:9" x14ac:dyDescent="0.2">
      <c r="A2" s="127" t="s">
        <v>298</v>
      </c>
      <c r="B2" s="128">
        <v>6</v>
      </c>
      <c r="C2" s="129">
        <v>20</v>
      </c>
      <c r="D2" s="130">
        <v>14</v>
      </c>
      <c r="E2" s="131">
        <v>105</v>
      </c>
    </row>
    <row r="3" spans="1:9" x14ac:dyDescent="0.2">
      <c r="A3" s="127" t="s">
        <v>299</v>
      </c>
      <c r="B3" s="128">
        <v>4</v>
      </c>
      <c r="C3" s="129">
        <v>12</v>
      </c>
      <c r="D3" s="130">
        <v>10</v>
      </c>
      <c r="E3" s="131">
        <v>96</v>
      </c>
    </row>
    <row r="4" spans="1:9" x14ac:dyDescent="0.2">
      <c r="A4" s="127" t="s">
        <v>300</v>
      </c>
      <c r="B4" s="128">
        <v>4</v>
      </c>
      <c r="C4" s="129">
        <v>14</v>
      </c>
      <c r="D4" s="130">
        <v>9</v>
      </c>
      <c r="E4" s="131">
        <v>105</v>
      </c>
    </row>
    <row r="5" spans="1:9" x14ac:dyDescent="0.2">
      <c r="A5" s="127" t="s">
        <v>298</v>
      </c>
      <c r="B5" s="128">
        <v>4.4000000000000004</v>
      </c>
      <c r="C5" s="129">
        <v>15</v>
      </c>
      <c r="D5" s="130">
        <v>10</v>
      </c>
      <c r="E5" s="131">
        <v>75</v>
      </c>
    </row>
    <row r="6" spans="1:9" x14ac:dyDescent="0.2">
      <c r="A6" s="127" t="s">
        <v>299</v>
      </c>
      <c r="B6" s="128">
        <v>3</v>
      </c>
      <c r="C6" s="129">
        <v>8</v>
      </c>
      <c r="D6" s="130">
        <v>8</v>
      </c>
      <c r="E6" s="131">
        <v>76.8</v>
      </c>
      <c r="I6" s="126">
        <f>DMAX(A1:E25,"Zisk",E1:E2)</f>
        <v>105</v>
      </c>
    </row>
    <row r="7" spans="1:9" x14ac:dyDescent="0.2">
      <c r="A7" s="127" t="s">
        <v>298</v>
      </c>
      <c r="B7" s="128">
        <v>4</v>
      </c>
      <c r="C7" s="129">
        <v>9</v>
      </c>
      <c r="D7" s="130">
        <v>6</v>
      </c>
      <c r="E7" s="131">
        <v>45</v>
      </c>
    </row>
    <row r="8" spans="1:9" x14ac:dyDescent="0.2">
      <c r="A8" s="127" t="s">
        <v>298</v>
      </c>
      <c r="B8" s="128">
        <v>6</v>
      </c>
      <c r="C8" s="129">
        <v>20</v>
      </c>
      <c r="D8" s="130">
        <v>14</v>
      </c>
      <c r="E8" s="131">
        <v>105</v>
      </c>
    </row>
    <row r="9" spans="1:9" x14ac:dyDescent="0.2">
      <c r="A9" s="127" t="s">
        <v>299</v>
      </c>
      <c r="B9" s="128">
        <v>2</v>
      </c>
      <c r="C9" s="129">
        <v>4</v>
      </c>
      <c r="D9" s="130">
        <v>2</v>
      </c>
      <c r="E9" s="131">
        <v>24</v>
      </c>
    </row>
    <row r="10" spans="1:9" x14ac:dyDescent="0.2">
      <c r="A10" s="127" t="s">
        <v>300</v>
      </c>
      <c r="B10" s="128">
        <v>4</v>
      </c>
      <c r="C10" s="129">
        <v>14</v>
      </c>
      <c r="D10" s="130">
        <v>9</v>
      </c>
      <c r="E10" s="131">
        <v>105</v>
      </c>
    </row>
    <row r="11" spans="1:9" x14ac:dyDescent="0.2">
      <c r="A11" s="127" t="s">
        <v>298</v>
      </c>
      <c r="B11" s="128">
        <v>6</v>
      </c>
      <c r="C11" s="129">
        <v>15</v>
      </c>
      <c r="D11" s="130">
        <v>10</v>
      </c>
      <c r="E11" s="131">
        <v>80</v>
      </c>
    </row>
    <row r="12" spans="1:9" x14ac:dyDescent="0.2">
      <c r="A12" s="127" t="s">
        <v>299</v>
      </c>
      <c r="B12" s="128">
        <v>4</v>
      </c>
      <c r="C12" s="129">
        <v>8</v>
      </c>
      <c r="D12" s="130">
        <v>9</v>
      </c>
      <c r="E12" s="131">
        <v>77</v>
      </c>
    </row>
    <row r="13" spans="1:9" x14ac:dyDescent="0.2">
      <c r="A13" s="127" t="s">
        <v>298</v>
      </c>
      <c r="B13" s="128">
        <v>4.5</v>
      </c>
      <c r="C13" s="129">
        <v>10</v>
      </c>
      <c r="D13" s="130">
        <v>6</v>
      </c>
      <c r="E13" s="131">
        <v>46</v>
      </c>
    </row>
    <row r="14" spans="1:9" x14ac:dyDescent="0.2">
      <c r="A14" s="127" t="s">
        <v>298</v>
      </c>
      <c r="B14" s="128">
        <v>6</v>
      </c>
      <c r="C14" s="129">
        <v>20</v>
      </c>
      <c r="D14" s="130">
        <v>14</v>
      </c>
      <c r="E14" s="131">
        <v>105</v>
      </c>
    </row>
    <row r="15" spans="1:9" x14ac:dyDescent="0.2">
      <c r="A15" s="127" t="s">
        <v>299</v>
      </c>
      <c r="B15" s="128">
        <v>5</v>
      </c>
      <c r="C15" s="129">
        <v>12</v>
      </c>
      <c r="D15" s="130">
        <v>10</v>
      </c>
      <c r="E15" s="131">
        <v>96</v>
      </c>
    </row>
    <row r="16" spans="1:9" x14ac:dyDescent="0.2">
      <c r="A16" s="127" t="s">
        <v>300</v>
      </c>
      <c r="B16" s="128">
        <v>4</v>
      </c>
      <c r="C16" s="129">
        <v>14</v>
      </c>
      <c r="D16" s="130">
        <v>9</v>
      </c>
      <c r="E16" s="131">
        <v>105</v>
      </c>
    </row>
    <row r="17" spans="1:5" x14ac:dyDescent="0.2">
      <c r="A17" s="127" t="s">
        <v>298</v>
      </c>
      <c r="B17" s="128">
        <v>4.4000000000000004</v>
      </c>
      <c r="C17" s="129">
        <v>15</v>
      </c>
      <c r="D17" s="130">
        <v>10</v>
      </c>
      <c r="E17" s="131">
        <v>75</v>
      </c>
    </row>
    <row r="18" spans="1:5" x14ac:dyDescent="0.2">
      <c r="A18" s="127" t="s">
        <v>299</v>
      </c>
      <c r="B18" s="128">
        <v>3</v>
      </c>
      <c r="C18" s="129">
        <v>8</v>
      </c>
      <c r="D18" s="130">
        <v>8</v>
      </c>
      <c r="E18" s="131">
        <v>76.8</v>
      </c>
    </row>
    <row r="19" spans="1:5" x14ac:dyDescent="0.2">
      <c r="A19" s="127" t="s">
        <v>298</v>
      </c>
      <c r="B19" s="128">
        <v>4</v>
      </c>
      <c r="C19" s="129">
        <v>9</v>
      </c>
      <c r="D19" s="130">
        <v>6</v>
      </c>
      <c r="E19" s="131">
        <v>45</v>
      </c>
    </row>
    <row r="20" spans="1:5" x14ac:dyDescent="0.2">
      <c r="A20" s="127" t="s">
        <v>298</v>
      </c>
      <c r="B20" s="128">
        <v>5.5</v>
      </c>
      <c r="C20" s="129">
        <v>15</v>
      </c>
      <c r="D20" s="130">
        <v>14</v>
      </c>
      <c r="E20" s="131">
        <v>105</v>
      </c>
    </row>
    <row r="21" spans="1:5" x14ac:dyDescent="0.2">
      <c r="A21" s="127" t="s">
        <v>299</v>
      </c>
      <c r="B21" s="128">
        <v>2</v>
      </c>
      <c r="C21" s="129">
        <v>4</v>
      </c>
      <c r="D21" s="130">
        <v>2</v>
      </c>
      <c r="E21" s="131">
        <v>24</v>
      </c>
    </row>
    <row r="22" spans="1:5" x14ac:dyDescent="0.2">
      <c r="A22" s="127" t="s">
        <v>300</v>
      </c>
      <c r="B22" s="128">
        <v>4</v>
      </c>
      <c r="C22" s="129">
        <v>14</v>
      </c>
      <c r="D22" s="130">
        <v>9</v>
      </c>
      <c r="E22" s="131">
        <v>105</v>
      </c>
    </row>
    <row r="23" spans="1:5" x14ac:dyDescent="0.2">
      <c r="A23" s="127" t="s">
        <v>298</v>
      </c>
      <c r="B23" s="128">
        <v>7</v>
      </c>
      <c r="C23" s="129">
        <v>15</v>
      </c>
      <c r="D23" s="130">
        <v>10</v>
      </c>
      <c r="E23" s="131">
        <v>80</v>
      </c>
    </row>
    <row r="24" spans="1:5" x14ac:dyDescent="0.2">
      <c r="A24" s="127" t="s">
        <v>299</v>
      </c>
      <c r="B24" s="128">
        <v>4</v>
      </c>
      <c r="C24" s="129">
        <v>8</v>
      </c>
      <c r="D24" s="130">
        <v>9</v>
      </c>
      <c r="E24" s="131">
        <v>77</v>
      </c>
    </row>
    <row r="25" spans="1:5" x14ac:dyDescent="0.2">
      <c r="A25" s="127" t="s">
        <v>298</v>
      </c>
      <c r="B25" s="128">
        <v>4.5</v>
      </c>
      <c r="C25" s="129">
        <v>11</v>
      </c>
      <c r="D25" s="130">
        <v>7</v>
      </c>
      <c r="E25" s="131">
        <v>89</v>
      </c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14</vt:i4>
      </vt:variant>
    </vt:vector>
  </HeadingPairs>
  <TitlesOfParts>
    <vt:vector size="14" baseType="lpstr">
      <vt:lpstr>Adresy</vt:lpstr>
      <vt:lpstr>Kurzy</vt:lpstr>
      <vt:lpstr>Oblasti</vt:lpstr>
      <vt:lpstr>Tabulka</vt:lpstr>
      <vt:lpstr>Maticové vzorce</vt:lpstr>
      <vt:lpstr>Matematické</vt:lpstr>
      <vt:lpstr>Datum a čas</vt:lpstr>
      <vt:lpstr>List1</vt:lpstr>
      <vt:lpstr>Statistické</vt:lpstr>
      <vt:lpstr>Textové</vt:lpstr>
      <vt:lpstr>Vyhledávací</vt:lpstr>
      <vt:lpstr>Informační</vt:lpstr>
      <vt:lpstr>Logické</vt:lpstr>
      <vt:lpstr>Databázové</vt:lpstr>
    </vt:vector>
  </TitlesOfParts>
  <Company>grall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lektor</dc:creator>
  <cp:lastModifiedBy>NovaVoice</cp:lastModifiedBy>
  <dcterms:created xsi:type="dcterms:W3CDTF">2007-10-05T07:30:38Z</dcterms:created>
  <dcterms:modified xsi:type="dcterms:W3CDTF">2018-11-08T14:08:17Z</dcterms:modified>
</cp:coreProperties>
</file>